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3"/>
  <workbookPr filterPrivacy="1" defaultThemeVersion="124226"/>
  <xr:revisionPtr revIDLastSave="0" documentId="13_ncr:1_{D88143A9-95EA-4B83-A522-BD710E133133}" xr6:coauthVersionLast="47" xr6:coauthVersionMax="47" xr10:uidLastSave="{00000000-0000-0000-0000-000000000000}"/>
  <bookViews>
    <workbookView xWindow="-289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dela'!$A$1:$G$85</definedName>
    <definedName name="_xlnm.Print_Area" localSheetId="0">REKAPITULACIJA!$B$1:$G$25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4" i="2" l="1"/>
  <c r="G68" i="2"/>
  <c r="G79" i="2"/>
  <c r="G87" i="2"/>
  <c r="F44" i="5"/>
  <c r="F62" i="5"/>
  <c r="F21" i="8"/>
  <c r="G60" i="2"/>
  <c r="G84" i="2"/>
  <c r="G77" i="2"/>
  <c r="G75" i="2"/>
  <c r="G64" i="2"/>
  <c r="G63" i="2"/>
  <c r="G58" i="2"/>
  <c r="G56" i="2"/>
  <c r="G54" i="2"/>
  <c r="G52" i="2"/>
  <c r="G50" i="2"/>
  <c r="G41" i="2"/>
  <c r="G39" i="2"/>
  <c r="G37" i="2"/>
  <c r="G35" i="2"/>
  <c r="G33" i="2"/>
  <c r="G31" i="2"/>
  <c r="G29" i="2"/>
  <c r="G19" i="2" l="1"/>
  <c r="G20" i="2"/>
  <c r="G21" i="2" s="1"/>
  <c r="G6" i="2" s="1"/>
  <c r="F65" i="2"/>
  <c r="G65" i="2" s="1"/>
  <c r="G13" i="2"/>
  <c r="G14" i="2"/>
  <c r="G15" i="2" s="1"/>
  <c r="G5" i="2" s="1"/>
  <c r="G7" i="2" l="1"/>
  <c r="A41" i="5"/>
  <c r="F25" i="5"/>
  <c r="A25" i="5"/>
  <c r="F17" i="5" l="1"/>
  <c r="F59" i="5" l="1"/>
  <c r="F57" i="5"/>
  <c r="F55" i="5"/>
  <c r="A55" i="5"/>
  <c r="A57" i="5" s="1"/>
  <c r="A59" i="5" s="1"/>
  <c r="F53" i="5"/>
  <c r="F50" i="5"/>
  <c r="F41" i="5"/>
  <c r="A39" i="5"/>
  <c r="F11" i="8" l="1"/>
  <c r="F13" i="8"/>
  <c r="F15" i="8"/>
  <c r="F18" i="8"/>
  <c r="F19" i="8"/>
  <c r="F9" i="8"/>
  <c r="E22" i="1" l="1"/>
  <c r="F4" i="5"/>
  <c r="F39" i="5"/>
  <c r="F37" i="5"/>
  <c r="F35" i="5"/>
  <c r="F33" i="5"/>
  <c r="F31" i="5"/>
  <c r="F29" i="5"/>
  <c r="F27" i="5"/>
  <c r="F23" i="5"/>
  <c r="F21" i="5"/>
  <c r="F19" i="5"/>
  <c r="F16" i="5"/>
  <c r="F15" i="5"/>
  <c r="F14" i="5"/>
  <c r="F13" i="5"/>
  <c r="F12" i="5"/>
  <c r="F10" i="5"/>
  <c r="F3" i="5" l="1"/>
  <c r="F5" i="5" s="1"/>
  <c r="E21" i="1" l="1"/>
  <c r="E20" i="1" l="1"/>
  <c r="E23" i="1" l="1"/>
</calcChain>
</file>

<file path=xl/sharedStrings.xml><?xml version="1.0" encoding="utf-8"?>
<sst xmlns="http://schemas.openxmlformats.org/spreadsheetml/2006/main" count="197" uniqueCount="133">
  <si>
    <t>OBJEKT:</t>
  </si>
  <si>
    <t>INVESTITOR:</t>
  </si>
  <si>
    <t>VRSTA DEL:</t>
  </si>
  <si>
    <t>POPIS DEL</t>
  </si>
  <si>
    <t>REKAPITULACIJA</t>
  </si>
  <si>
    <t>I.</t>
  </si>
  <si>
    <t>GRADBENO-OBRTNIŠKA DELA</t>
  </si>
  <si>
    <t>II.</t>
  </si>
  <si>
    <t>SKUPAJ</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</si>
  <si>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</si>
  <si>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</si>
  <si>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</si>
  <si>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</si>
  <si>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</si>
  <si>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</si>
  <si>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</si>
  <si>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</si>
  <si>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</si>
  <si>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</si>
  <si>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</si>
  <si>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</si>
  <si>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</si>
  <si>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</si>
  <si>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</si>
  <si>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</si>
  <si>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</si>
  <si>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</si>
  <si>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</si>
  <si>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</si>
  <si>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</si>
  <si>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</si>
  <si>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</si>
  <si>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</si>
  <si>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</si>
  <si>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</si>
  <si>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</si>
  <si>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</si>
  <si>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</si>
  <si>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</si>
  <si>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</si>
  <si>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</si>
  <si>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</si>
  <si>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</si>
  <si>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</si>
  <si>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</si>
  <si>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</si>
  <si>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</si>
  <si>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</si>
  <si>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</si>
  <si>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</si>
  <si>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</si>
  <si>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</si>
  <si>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</si>
  <si>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</si>
  <si>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</si>
  <si>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</si>
  <si>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</si>
  <si>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</si>
  <si>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</si>
  <si>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</si>
  <si>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</si>
  <si>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</si>
  <si>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</si>
  <si>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</si>
  <si>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</si>
  <si>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</si>
  <si>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2.5.</t>
  </si>
  <si>
    <t>Odstranitev obstoječe talne keramike v kopalnici skupaj z vsemi pripravljalnimi in zaključnimi deli ter transportom ruševin na gradbiščno deponijo.</t>
  </si>
  <si>
    <t>A</t>
  </si>
  <si>
    <t>VODOVOD, KANALIZACIJA</t>
  </si>
  <si>
    <t>B</t>
  </si>
  <si>
    <t>SKUPAJ:</t>
  </si>
  <si>
    <t>A - VODOVOD, KANALIZACIJA</t>
  </si>
  <si>
    <t xml:space="preserve">SKUPAJ VODOVOD IN KANALIZACIJA: </t>
  </si>
  <si>
    <t>B - OGREVANJE</t>
  </si>
  <si>
    <t>m1</t>
  </si>
  <si>
    <t>2.6.</t>
  </si>
  <si>
    <t>Dolblenje žlebov  do 10 x 8 cm v opečnih in betonskih konstrukcijah za izvedbo raznih instalacij.</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</si>
  <si>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</si>
  <si>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</si>
  <si>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</si>
  <si>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</si>
  <si>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</si>
  <si>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Dobava in polaganje kvalitetne talne kopalniške keramike na lepilo vključno z vsemi pripravljalnimi in zaključnimi deli ter materialom. (nabavna cena keramike: 18-20 €/m2 brez DDV).</t>
  </si>
  <si>
    <t>Odstranitev dotrajanih sanitarnih elemetov in opreme s spravilom na depo ob objekt:</t>
  </si>
  <si>
    <t>a) umivalnik s baterijo</t>
  </si>
  <si>
    <t>b) stensko mešalno baterijo</t>
  </si>
  <si>
    <t>c) pipa PS</t>
  </si>
  <si>
    <t>Dobava in montaža novega umivalnika skupaj z stenskim pritrdilnim odtočnim ventilom, s čepom za poteg in kromiranim odtočnim sifonom, kompletno z montažo in tesnilnim materialom.</t>
  </si>
  <si>
    <t>Dobava in montaža nove stoječe mešalne baterije za umivalnik, enoročna, skupaj z dvema kotnima ventiloma DN 15 ,tesnilnim in montažnim materialom.</t>
  </si>
  <si>
    <t>Dobava in montaža nove stenske enoročne mešalne baterija za tuš, d = 15 mm, s premičnim izpustom, s pomično prho in gibko cevjo ter nosilcem za prho.</t>
  </si>
  <si>
    <t xml:space="preserve">Dobava in montaža nove zidne iztočne pipe za priključek pralnega stroja, s tesnilnim materialom. </t>
  </si>
  <si>
    <t>Dobava in montaža novega odtočnega sifona v pločevinasti dozi za priključitev pralnega stroja.</t>
  </si>
  <si>
    <t>SKUPAJ OGREVANJE</t>
  </si>
  <si>
    <t>Dobava in montaža nove tuš  kadi velikosti 90x90cm, komplet z prelivno in odlivno garnituro, pritrdilnim in tesnilnim materialom.</t>
  </si>
  <si>
    <t>C ELEKTRO INŠTALACIJE</t>
  </si>
  <si>
    <t>Demontaža stikal, vtičnic, svetilk …</t>
  </si>
  <si>
    <t>Dobava in montaža podometne vtičnice 16 A z dekorativnim okvirjem in zaščitnim pokrovom v beli barvi (TEM ali enakovredno).</t>
  </si>
  <si>
    <t>Dobava in montaža izsesalnega  kopalniškega ventilatorja.</t>
  </si>
  <si>
    <t xml:space="preserve">Dobava ter montaža elektro vodnika, komplet z veznim materialom </t>
  </si>
  <si>
    <t>PPY 3x 2,5 mm2</t>
  </si>
  <si>
    <t>PPY 3x 1,5 mm2</t>
  </si>
  <si>
    <t>SKUPAJ  ELEKTROINŠTALACIJE</t>
  </si>
  <si>
    <t>Dobava in kompletna montaža PVC talnega sifona D 120, skupaj z tulcem ter kromirano zgornjo ploščo 15x15,komplet s tesnilnim materialom.</t>
  </si>
  <si>
    <t>Demontaža  obstoječih grelnih teles (radiatorjev), z iznosom na depo ob objekt.</t>
  </si>
  <si>
    <t>Demontaža, shranjevanje in ponovna namestitev merilnikov toplote na radiatorjih.</t>
  </si>
  <si>
    <t>Začasno zapiranje instalacij v času izvedbe del vključno z praznjenjem in polnjenjem sistemske vode.</t>
  </si>
  <si>
    <t>Odstranitev obstoječe vzidane tuš kadi 80/80 cm, skupaj z vsemi pripravljalnimi in zaključnimi deli ter transportom na gradbiščno deponijo.</t>
  </si>
  <si>
    <t>d) wc školjko komplet z desko</t>
  </si>
  <si>
    <t>e)wc kotliček</t>
  </si>
  <si>
    <t>Dobava in montaža nove straniščne školjke iz sanitarne keramike s stranskim odtokom vključno z sedežno desko, nizkomontažnim kotličkom  z vgrajeno potezno armaturo, vezno cevjo, kotnim regulirnim ventilom nazivnega premera DN15/10 z vsem pritrdilnim in tesnilnim materialom.</t>
  </si>
  <si>
    <t>Šalek 110</t>
  </si>
  <si>
    <t>pritličje</t>
  </si>
  <si>
    <t>1.6.</t>
  </si>
  <si>
    <t>Obzidava kopalne tuš kadi 90/90 cm s siporeks opeko ter vgradnja čistilnih vratic.</t>
  </si>
  <si>
    <t>Slikanje obstoječih sten ter stropov s poldisperzijsko belo barvo (2x) vključno s predhodnim kitanjem in brušenjem površin skupaj z vsemi pripravljalnimi in zaključnimi deli ter materialom.</t>
  </si>
  <si>
    <t>1.7.</t>
  </si>
  <si>
    <t>Strojno-ročno rušenje opečne predelne stene deb.12 cm, komplet z iznosom ruševina na depo ob objekt.</t>
  </si>
  <si>
    <t>21 K 600/500 (kopalniški-lojtra)</t>
  </si>
  <si>
    <t>Kompaktni ploščati radiatorji npr.VOGEL NOOT ali ustrezno podobno, vključno z motažnimi konzolami, z radiatorskim TKM termostskim ter zapornim ventilom, z montažno šablono in montažo, vključno s potrebno predelavo priključkov.</t>
  </si>
  <si>
    <t>Odstranitev kita ter jupol barve s sten z brušenjem z diamantno brusilko ter premaz z impregnacijo za sprejemljivost.</t>
  </si>
  <si>
    <t>Dobava ter dozidava stene s siporeks opeko d=7,5 cm, z leplenjem ter vsemi spremljajočimi deli.</t>
  </si>
  <si>
    <t>Dobava ter namestitev pvc Demit mrežice (armiranje) siporeks zidu, komplet z demit malto 2x.</t>
  </si>
  <si>
    <t>2.7.</t>
  </si>
  <si>
    <t>Zapiranje ter odpiranje vodovodnega sistema.</t>
  </si>
  <si>
    <t>Demontaža stare vodovodne ter pvc odtočne instalacije.</t>
  </si>
  <si>
    <t>Dobava ter razvod cevi za H+T vodo za (tuš,umivalnik,PS, ) z vsemi fazonskimi elementi.</t>
  </si>
  <si>
    <t>Dobava ter polaganje PP odtočnih cevi NO 50 za (tuš, umivalnik,PS ter TS).</t>
  </si>
  <si>
    <t>Dobava ter zamenjava podometnega ventila 1/2ˮ.</t>
  </si>
  <si>
    <t>Dobava ter montaža termostatske glave.</t>
  </si>
  <si>
    <t>Dobava ter montaža  stropne LED plafonjere.</t>
  </si>
  <si>
    <t>adaptacija kopalnice</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</si>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</sst>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3"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
      <sz val="9"/>
      <color theme="1"/>
      <name val="Arial"/>
      <family val="2"/>
    </font>
    <font>
      <sz val="11"/>
      <name val="Calibri"/>
      <family val="2"/>
      <charset val="238"/>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90">
    <xf numFmtId="0" fontId="0" fillId="0" borderId="0" xfId="0"/>
    <xf numFmtId="0" fontId="21" fillId="0" borderId="0" xfId="0" applyFont="1"/>
    <xf numFmtId="0" fontId="21" fillId="0" borderId="0" xfId="0" applyFont="1" applyAlignment="1">
      <alignment vertical="top"/>
    </xf>
    <xf numFmtId="0" fontId="22" fillId="0" borderId="0" xfId="0" applyFont="1"/>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0" fontId="21" fillId="0" borderId="1" xfId="0" applyFont="1" applyBorder="1" applyAlignment="1">
      <alignment vertical="top"/>
    </xf>
    <xf numFmtId="0" fontId="21" fillId="0" borderId="1" xfId="0" applyFont="1" applyBorder="1"/>
    <xf numFmtId="0" fontId="21" fillId="0" borderId="3" xfId="0" applyFont="1" applyBorder="1" applyAlignment="1">
      <alignment vertical="top"/>
    </xf>
    <xf numFmtId="0" fontId="21" fillId="0" borderId="3" xfId="0" applyFont="1" applyBorder="1"/>
    <xf numFmtId="0" fontId="21" fillId="0" borderId="4" xfId="0"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0" fontId="21" fillId="0" borderId="3" xfId="0" applyFont="1" applyBorder="1" applyAlignment="1">
      <alignment wrapText="1"/>
    </xf>
    <xf numFmtId="0" fontId="23" fillId="0" borderId="0" xfId="0" applyFont="1" applyAlignment="1">
      <alignment wrapText="1"/>
    </xf>
    <xf numFmtId="2" fontId="24" fillId="0" borderId="0" xfId="0" applyNumberFormat="1" applyFont="1" applyAlignment="1">
      <alignment vertical="top" wrapText="1"/>
    </xf>
    <xf numFmtId="0" fontId="21" fillId="0" borderId="0" xfId="0" applyFont="1" applyAlignment="1">
      <alignment horizontal="left" vertical="top"/>
    </xf>
    <xf numFmtId="0" fontId="21" fillId="0" borderId="0" xfId="0" applyFont="1" applyAlignment="1">
      <alignment vertical="top" wrapText="1"/>
    </xf>
    <xf numFmtId="0" fontId="25" fillId="0" borderId="0" xfId="0" applyFont="1" applyAlignment="1">
      <alignment vertical="top"/>
    </xf>
    <xf numFmtId="1" fontId="25" fillId="0" borderId="0" xfId="0" applyNumberFormat="1" applyFont="1" applyAlignment="1">
      <alignment horizontal="center" wrapText="1"/>
    </xf>
    <xf numFmtId="1" fontId="24" fillId="0" borderId="0" xfId="0" applyNumberFormat="1" applyFont="1" applyAlignment="1">
      <alignment horizontal="center" wrapText="1"/>
    </xf>
    <xf numFmtId="0" fontId="27" fillId="0" borderId="0" xfId="0" applyFont="1" applyAlignment="1">
      <alignment vertical="top"/>
    </xf>
    <xf numFmtId="0" fontId="24" fillId="0" borderId="0" xfId="0" applyFont="1" applyAlignment="1">
      <alignment wrapText="1"/>
    </xf>
    <xf numFmtId="0" fontId="24" fillId="0" borderId="0" xfId="0" applyFont="1" applyAlignment="1">
      <alignment horizontal="left" vertical="top" wrapText="1"/>
    </xf>
    <xf numFmtId="0" fontId="24" fillId="0" borderId="0" xfId="0" applyFont="1" applyAlignment="1">
      <alignment vertical="top" wrapText="1"/>
    </xf>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1" fillId="0" borderId="0" xfId="0" applyFont="1" applyAlignment="1">
      <alignment horizontal="center"/>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0" fontId="25" fillId="0" borderId="3" xfId="0" applyFont="1" applyBorder="1" applyAlignment="1">
      <alignment vertical="top" wrapText="1"/>
    </xf>
    <xf numFmtId="0" fontId="26" fillId="0" borderId="0" xfId="0" applyFont="1" applyAlignment="1">
      <alignment vertical="top" wrapText="1"/>
    </xf>
    <xf numFmtId="2" fontId="24" fillId="0" borderId="0" xfId="0" applyNumberFormat="1" applyFont="1" applyAlignment="1">
      <alignment horizontal="center" vertical="top"/>
    </xf>
    <xf numFmtId="0" fontId="24" fillId="0" borderId="0" xfId="0" applyFont="1" applyAlignment="1">
      <alignment vertical="top"/>
    </xf>
    <xf numFmtId="0" fontId="25" fillId="0" borderId="14" xfId="0" applyFont="1" applyBorder="1" applyAlignment="1">
      <alignment vertical="top"/>
    </xf>
    <xf numFmtId="165" fontId="22" fillId="0" borderId="0" xfId="0" applyNumberFormat="1" applyFont="1"/>
    <xf numFmtId="0" fontId="31" fillId="0" borderId="0" xfId="0" applyFont="1" applyAlignment="1">
      <alignment wrapText="1"/>
    </xf>
    <xf numFmtId="0" fontId="0" fillId="0" borderId="0" xfId="0" applyAlignment="1">
      <alignment wrapText="1"/>
    </xf>
    <xf numFmtId="0" fontId="24" fillId="0" borderId="0" xfId="0" applyFont="1" applyAlignment="1">
      <alignment horizontal="center" vertical="center" wrapText="1"/>
    </xf>
    <xf numFmtId="0" fontId="21" fillId="0" borderId="0" xfId="0" applyFont="1" applyAlignment="1">
      <alignment horizontal="center" wrapText="1"/>
    </xf>
    <xf numFmtId="0" fontId="24" fillId="0" borderId="0" xfId="0" applyFont="1" applyAlignment="1">
      <alignment vertical="center" wrapText="1"/>
    </xf>
    <xf numFmtId="0" fontId="24" fillId="0" borderId="0" xfId="0" applyFont="1" applyAlignment="1">
      <alignment horizontal="left" vertical="top"/>
    </xf>
    <xf numFmtId="4" fontId="24" fillId="0" borderId="0" xfId="0" applyNumberFormat="1" applyFont="1" applyAlignment="1">
      <alignment horizontal="center" vertical="center" wrapText="1"/>
    </xf>
    <xf numFmtId="165" fontId="24" fillId="0" borderId="0" xfId="0" applyNumberFormat="1" applyFont="1" applyAlignment="1">
      <alignment vertical="center" wrapText="1"/>
    </xf>
    <xf numFmtId="166" fontId="24" fillId="0" borderId="0" xfId="0" applyNumberFormat="1" applyFont="1" applyAlignment="1">
      <alignment vertical="center"/>
    </xf>
    <xf numFmtId="0" fontId="21" fillId="0" borderId="0" xfId="0" applyFont="1" applyAlignment="1">
      <alignment vertical="center"/>
    </xf>
    <xf numFmtId="4" fontId="21" fillId="0" borderId="0" xfId="0" applyNumberFormat="1" applyFont="1" applyAlignment="1">
      <alignment vertical="center"/>
    </xf>
    <xf numFmtId="165" fontId="21" fillId="0" borderId="0" xfId="0" applyNumberFormat="1" applyFont="1" applyAlignment="1">
      <alignment vertical="center"/>
    </xf>
    <xf numFmtId="0" fontId="21" fillId="0" borderId="0" xfId="0" applyFont="1" applyAlignment="1">
      <alignment horizontal="center" vertical="center"/>
    </xf>
    <xf numFmtId="2" fontId="32" fillId="0" borderId="0" xfId="0" applyNumberFormat="1" applyFont="1" applyAlignment="1">
      <alignment vertical="top"/>
    </xf>
    <xf numFmtId="0" fontId="31" fillId="0" borderId="0" xfId="0" applyFont="1" applyAlignment="1">
      <alignment horizontal="center" vertical="top" wrapText="1"/>
    </xf>
    <xf numFmtId="0" fontId="32" fillId="0" borderId="0" xfId="0" applyFont="1" applyAlignment="1">
      <alignment horizontal="left" vertical="top" wrapText="1"/>
    </xf>
    <xf numFmtId="0" fontId="32" fillId="0" borderId="0" xfId="0" applyFont="1" applyAlignment="1">
      <alignment horizontal="center" wrapText="1"/>
    </xf>
    <xf numFmtId="0" fontId="21" fillId="0" borderId="2" xfId="0" applyFont="1" applyBorder="1" applyAlignment="1">
      <alignment vertical="center"/>
    </xf>
    <xf numFmtId="165" fontId="21" fillId="0" borderId="2" xfId="0" applyNumberFormat="1" applyFont="1" applyBorder="1" applyAlignment="1">
      <alignment vertical="center"/>
    </xf>
    <xf numFmtId="0" fontId="21" fillId="0" borderId="1" xfId="0" applyFont="1" applyBorder="1" applyAlignment="1">
      <alignment vertical="center"/>
    </xf>
    <xf numFmtId="165" fontId="21" fillId="0" borderId="1" xfId="0" applyNumberFormat="1" applyFont="1" applyBorder="1" applyAlignment="1">
      <alignment vertical="center"/>
    </xf>
    <xf numFmtId="0" fontId="21" fillId="0" borderId="3" xfId="0" applyFont="1" applyBorder="1" applyAlignment="1">
      <alignment vertical="center"/>
    </xf>
    <xf numFmtId="165" fontId="21" fillId="0" borderId="3" xfId="0" applyNumberFormat="1" applyFont="1" applyBorder="1" applyAlignment="1">
      <alignment vertical="center"/>
    </xf>
    <xf numFmtId="0" fontId="21" fillId="0" borderId="4" xfId="0" applyFont="1" applyBorder="1" applyAlignment="1">
      <alignment vertical="center"/>
    </xf>
    <xf numFmtId="165" fontId="21" fillId="0" borderId="4" xfId="0" applyNumberFormat="1" applyFont="1" applyBorder="1" applyAlignment="1">
      <alignment vertical="center"/>
    </xf>
    <xf numFmtId="4" fontId="21" fillId="0" borderId="3" xfId="0" applyNumberFormat="1" applyFont="1" applyBorder="1" applyAlignment="1">
      <alignment vertical="center"/>
    </xf>
    <xf numFmtId="0" fontId="21" fillId="0" borderId="0" xfId="0" applyFont="1" applyAlignment="1">
      <alignment vertical="center" wrapText="1"/>
    </xf>
    <xf numFmtId="165" fontId="25" fillId="0" borderId="0" xfId="0" applyNumberFormat="1" applyFont="1" applyAlignment="1">
      <alignment vertical="center" wrapText="1"/>
    </xf>
    <xf numFmtId="0" fontId="25" fillId="0" borderId="3" xfId="0" applyFont="1" applyBorder="1" applyAlignment="1">
      <alignment vertical="center" wrapText="1"/>
    </xf>
    <xf numFmtId="0" fontId="25" fillId="0" borderId="3" xfId="0" applyFont="1" applyBorder="1" applyAlignment="1">
      <alignment horizontal="center" vertical="center" wrapText="1"/>
    </xf>
    <xf numFmtId="166" fontId="25" fillId="0" borderId="3" xfId="0" applyNumberFormat="1" applyFont="1" applyBorder="1" applyAlignment="1">
      <alignment vertical="center"/>
    </xf>
    <xf numFmtId="166" fontId="25" fillId="0" borderId="0" xfId="0" applyNumberFormat="1" applyFont="1" applyAlignment="1">
      <alignment vertical="center"/>
    </xf>
    <xf numFmtId="0" fontId="24" fillId="0" borderId="0" xfId="0" applyFont="1" applyAlignment="1">
      <alignment horizontal="right" vertical="center"/>
    </xf>
    <xf numFmtId="4" fontId="24" fillId="0" borderId="0" xfId="0" applyNumberFormat="1" applyFont="1" applyAlignment="1">
      <alignment horizontal="right" vertical="center" wrapText="1"/>
    </xf>
    <xf numFmtId="0" fontId="24" fillId="0" borderId="0" xfId="0" applyFont="1" applyAlignment="1">
      <alignment horizontal="right" vertical="center" wrapText="1"/>
    </xf>
    <xf numFmtId="2" fontId="24" fillId="0" borderId="0" xfId="0" applyNumberFormat="1" applyFont="1" applyAlignment="1">
      <alignment horizontal="center" vertical="center" wrapText="1"/>
    </xf>
    <xf numFmtId="0" fontId="24" fillId="0" borderId="15" xfId="0" applyFont="1" applyBorder="1" applyAlignment="1">
      <alignment horizontal="center" vertical="center" wrapText="1"/>
    </xf>
    <xf numFmtId="4" fontId="24" fillId="0" borderId="15" xfId="0" applyNumberFormat="1" applyFont="1" applyBorder="1" applyAlignment="1">
      <alignment horizontal="center" vertical="center" wrapText="1"/>
    </xf>
    <xf numFmtId="165" fontId="24" fillId="0" borderId="15" xfId="0" applyNumberFormat="1" applyFont="1" applyBorder="1" applyAlignment="1">
      <alignment vertical="center" wrapText="1"/>
    </xf>
    <xf numFmtId="166" fontId="25" fillId="0" borderId="16" xfId="0" applyNumberFormat="1" applyFont="1" applyBorder="1" applyAlignment="1">
      <alignment vertical="center"/>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29"/>
  <sheetViews>
    <sheetView tabSelected="1" topLeftCell="B1" zoomScale="120" zoomScaleNormal="120" workbookViewId="0">
      <selection activeCell="C23" sqref="C23"/>
    </sheetView>
  </sheetViews>
  <sheetFormatPr defaultColWidth="9.109375" defaultRowHeight="13.8" x14ac:dyDescent="0.25"/>
  <cols>
    <col min="1" max="1" width="4.6640625" style="33" customWidth="1"/>
    <col min="2" max="2" width="20.6640625" style="33" customWidth="1"/>
    <col min="3" max="3" width="41.33203125" style="33" customWidth="1"/>
    <col min="4" max="4" width="9.109375" style="33"/>
    <col min="5" max="5" width="10.5546875" style="35" customWidth="1"/>
    <col min="6" max="16384" width="9.109375" style="33"/>
  </cols>
  <sheetData>
    <row r="2" spans="2:3" x14ac:dyDescent="0.25">
      <c r="B2" s="33" t="s">
        <v>1</v>
      </c>
      <c r="C2" s="34" t="s">
        <v>9</v>
      </c>
    </row>
    <row r="3" spans="2:3" x14ac:dyDescent="0.25">
      <c r="C3" s="34" t="s">
        <v>62</v>
      </c>
    </row>
    <row r="5" spans="2:3" x14ac:dyDescent="0.25">
      <c r="B5" s="33" t="s">
        <v>0</v>
      </c>
      <c r="C5" s="36" t="s">
        <v>111</v>
      </c>
    </row>
    <row r="6" spans="2:3" x14ac:dyDescent="0.25">
      <c r="B6" s="33" t="s">
        <v>10</v>
      </c>
      <c r="C6" s="36">
        <v>79</v>
      </c>
    </row>
    <row r="7" spans="2:3" x14ac:dyDescent="0.25">
      <c r="B7" s="33" t="s">
        <v>11</v>
      </c>
      <c r="C7" s="36" t="s">
        <v>112</v>
      </c>
    </row>
    <row r="8" spans="2:3" x14ac:dyDescent="0.25">
      <c r="C8" s="37"/>
    </row>
    <row r="9" spans="2:3" x14ac:dyDescent="0.25">
      <c r="C9" s="37"/>
    </row>
    <row r="10" spans="2:3" x14ac:dyDescent="0.25">
      <c r="B10" s="33" t="s">
        <v>2</v>
      </c>
      <c r="C10" s="36" t="s">
        <v>131</v>
      </c>
    </row>
    <row r="11" spans="2:3" x14ac:dyDescent="0.25">
      <c r="C11" s="36"/>
    </row>
    <row r="12" spans="2:3" x14ac:dyDescent="0.25">
      <c r="C12" s="37"/>
    </row>
    <row r="15" spans="2:3" x14ac:dyDescent="0.25">
      <c r="B15" s="33" t="s">
        <v>12</v>
      </c>
      <c r="C15" s="34" t="s">
        <v>3</v>
      </c>
    </row>
    <row r="17" spans="2:5" x14ac:dyDescent="0.25">
      <c r="C17" s="34" t="s">
        <v>4</v>
      </c>
    </row>
    <row r="20" spans="2:5" x14ac:dyDescent="0.25">
      <c r="B20" s="33" t="s">
        <v>13</v>
      </c>
      <c r="C20" s="34" t="s">
        <v>6</v>
      </c>
      <c r="D20" s="34"/>
      <c r="E20" s="38">
        <f>'A Gradbeno-obrtniška dela'!G7</f>
        <v>0</v>
      </c>
    </row>
    <row r="21" spans="2:5" x14ac:dyDescent="0.25">
      <c r="B21" s="33" t="s">
        <v>14</v>
      </c>
      <c r="C21" s="34" t="s">
        <v>57</v>
      </c>
      <c r="D21" s="34"/>
      <c r="E21" s="38">
        <f>'B Strojne inštalacije'!F5</f>
        <v>0</v>
      </c>
    </row>
    <row r="22" spans="2:5" x14ac:dyDescent="0.25">
      <c r="B22" s="33" t="s">
        <v>15</v>
      </c>
      <c r="C22" s="34" t="s">
        <v>58</v>
      </c>
      <c r="D22" s="34"/>
      <c r="E22" s="38">
        <f>'C Elektro inštalacije'!F21</f>
        <v>0</v>
      </c>
    </row>
    <row r="23" spans="2:5" x14ac:dyDescent="0.25">
      <c r="B23" s="39"/>
      <c r="C23" s="40" t="s">
        <v>132</v>
      </c>
      <c r="D23" s="40"/>
      <c r="E23" s="41">
        <f>SUM(E20:E22)</f>
        <v>0</v>
      </c>
    </row>
    <row r="27" spans="2:5" ht="97.5" customHeight="1" x14ac:dyDescent="0.25">
      <c r="B27" s="42" t="s">
        <v>28</v>
      </c>
      <c r="C27" s="43" t="s">
        <v>78</v>
      </c>
    </row>
    <row r="29" spans="2:5" ht="124.2" x14ac:dyDescent="0.25">
      <c r="C29" s="43" t="s">
        <v>79</v>
      </c>
    </row>
  </sheetData>
  <pageMargins left="0.7" right="0.7" top="0.75" bottom="0.75" header="0.3" footer="0.3"/>
  <pageSetup paperSize="9" scale="8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4"/>
  <sheetViews>
    <sheetView topLeftCell="A4" zoomScaleNormal="100" workbookViewId="0">
      <selection activeCell="G44" sqref="G44"/>
    </sheetView>
  </sheetViews>
  <sheetFormatPr defaultColWidth="9.109375" defaultRowHeight="11.4" x14ac:dyDescent="0.2"/>
  <cols>
    <col min="1" max="1" width="4.33203125" style="1" customWidth="1"/>
    <col min="2" max="2" width="4.6640625" style="2" customWidth="1"/>
    <col min="3" max="3" width="40" style="1" customWidth="1"/>
    <col min="4" max="4" width="5.6640625" style="59" customWidth="1"/>
    <col min="5" max="5" width="8.5546875" style="59" customWidth="1"/>
    <col min="6" max="6" width="11.33203125" style="61" customWidth="1"/>
    <col min="7" max="7" width="10.5546875" style="61" customWidth="1"/>
    <col min="8" max="16384" width="9.109375" style="1"/>
  </cols>
  <sheetData>
    <row r="2" spans="1:7" ht="12" x14ac:dyDescent="0.25">
      <c r="C2" s="3" t="s">
        <v>16</v>
      </c>
    </row>
    <row r="5" spans="1:7" x14ac:dyDescent="0.2">
      <c r="A5" s="5" t="s">
        <v>5</v>
      </c>
      <c r="C5" s="1" t="s">
        <v>17</v>
      </c>
      <c r="G5" s="61">
        <f>G15</f>
        <v>0</v>
      </c>
    </row>
    <row r="6" spans="1:7" x14ac:dyDescent="0.2">
      <c r="A6" s="5" t="s">
        <v>7</v>
      </c>
      <c r="C6" s="1" t="s">
        <v>18</v>
      </c>
      <c r="G6" s="61">
        <f>G21</f>
        <v>0</v>
      </c>
    </row>
    <row r="7" spans="1:7" x14ac:dyDescent="0.2">
      <c r="A7" s="5"/>
      <c r="B7" s="6"/>
      <c r="C7" s="7" t="s">
        <v>8</v>
      </c>
      <c r="D7" s="67"/>
      <c r="E7" s="67"/>
      <c r="F7" s="68"/>
      <c r="G7" s="68">
        <f>G5+G6</f>
        <v>0</v>
      </c>
    </row>
    <row r="8" spans="1:7" x14ac:dyDescent="0.2">
      <c r="A8" s="5"/>
    </row>
    <row r="9" spans="1:7" x14ac:dyDescent="0.2">
      <c r="A9" s="5"/>
    </row>
    <row r="10" spans="1:7" x14ac:dyDescent="0.2">
      <c r="A10" s="5"/>
    </row>
    <row r="11" spans="1:7" x14ac:dyDescent="0.2">
      <c r="A11" s="5"/>
    </row>
    <row r="12" spans="1:7" x14ac:dyDescent="0.2">
      <c r="A12" s="5" t="s">
        <v>5</v>
      </c>
      <c r="B12" s="8"/>
      <c r="C12" s="9" t="s">
        <v>17</v>
      </c>
      <c r="D12" s="69"/>
      <c r="E12" s="69"/>
      <c r="F12" s="70"/>
      <c r="G12" s="70"/>
    </row>
    <row r="13" spans="1:7" x14ac:dyDescent="0.2">
      <c r="A13" s="5"/>
      <c r="B13" s="2" t="s">
        <v>19</v>
      </c>
      <c r="C13" s="1" t="s">
        <v>20</v>
      </c>
      <c r="G13" s="61">
        <f>G44</f>
        <v>0</v>
      </c>
    </row>
    <row r="14" spans="1:7" x14ac:dyDescent="0.2">
      <c r="A14" s="5"/>
      <c r="B14" s="8" t="s">
        <v>21</v>
      </c>
      <c r="C14" s="9" t="s">
        <v>22</v>
      </c>
      <c r="D14" s="69"/>
      <c r="E14" s="69"/>
      <c r="F14" s="70"/>
      <c r="G14" s="70">
        <f>G68</f>
        <v>0</v>
      </c>
    </row>
    <row r="15" spans="1:7" ht="12" thickBot="1" x14ac:dyDescent="0.25">
      <c r="A15" s="5"/>
      <c r="B15" s="10"/>
      <c r="C15" s="11" t="s">
        <v>8</v>
      </c>
      <c r="D15" s="71"/>
      <c r="E15" s="71"/>
      <c r="F15" s="72"/>
      <c r="G15" s="72">
        <f>SUM(G13:G14)</f>
        <v>0</v>
      </c>
    </row>
    <row r="16" spans="1:7" ht="12" thickTop="1" x14ac:dyDescent="0.2">
      <c r="A16" s="5"/>
    </row>
    <row r="17" spans="1:7" x14ac:dyDescent="0.2">
      <c r="A17" s="5"/>
    </row>
    <row r="18" spans="1:7" x14ac:dyDescent="0.2">
      <c r="A18" s="5" t="s">
        <v>7</v>
      </c>
      <c r="C18" s="1" t="s">
        <v>18</v>
      </c>
    </row>
    <row r="19" spans="1:7" x14ac:dyDescent="0.2">
      <c r="A19" s="5"/>
      <c r="B19" s="2" t="s">
        <v>23</v>
      </c>
      <c r="C19" s="12" t="s">
        <v>26</v>
      </c>
      <c r="D19" s="73"/>
      <c r="E19" s="73"/>
      <c r="F19" s="74"/>
      <c r="G19" s="74">
        <f>G79</f>
        <v>0</v>
      </c>
    </row>
    <row r="20" spans="1:7" x14ac:dyDescent="0.2">
      <c r="A20" s="5"/>
      <c r="B20" s="2" t="s">
        <v>24</v>
      </c>
      <c r="C20" s="1" t="s">
        <v>27</v>
      </c>
      <c r="G20" s="61">
        <f>G87</f>
        <v>0</v>
      </c>
    </row>
    <row r="21" spans="1:7" ht="12" thickBot="1" x14ac:dyDescent="0.25">
      <c r="A21" s="5"/>
      <c r="B21" s="10" t="s">
        <v>25</v>
      </c>
      <c r="C21" s="11" t="s">
        <v>8</v>
      </c>
      <c r="D21" s="71"/>
      <c r="E21" s="71"/>
      <c r="F21" s="72"/>
      <c r="G21" s="72">
        <f>SUM(G19:G20)</f>
        <v>0</v>
      </c>
    </row>
    <row r="22" spans="1:7" ht="12" thickTop="1" x14ac:dyDescent="0.2">
      <c r="A22" s="5"/>
    </row>
    <row r="23" spans="1:7" x14ac:dyDescent="0.2">
      <c r="A23" s="5"/>
    </row>
    <row r="24" spans="1:7" x14ac:dyDescent="0.2">
      <c r="A24" s="5"/>
    </row>
    <row r="25" spans="1:7" x14ac:dyDescent="0.2">
      <c r="A25" s="5" t="s">
        <v>29</v>
      </c>
      <c r="C25" s="1" t="s">
        <v>17</v>
      </c>
    </row>
    <row r="27" spans="1:7" x14ac:dyDescent="0.2">
      <c r="B27" s="2">
        <v>1</v>
      </c>
      <c r="C27" s="13" t="s">
        <v>20</v>
      </c>
    </row>
    <row r="28" spans="1:7" x14ac:dyDescent="0.2">
      <c r="D28" s="59" t="s">
        <v>31</v>
      </c>
      <c r="E28" s="59" t="s">
        <v>33</v>
      </c>
      <c r="F28" s="61" t="s">
        <v>34</v>
      </c>
      <c r="G28" s="61" t="s">
        <v>32</v>
      </c>
    </row>
    <row r="29" spans="1:7" ht="22.8" x14ac:dyDescent="0.2">
      <c r="B29" s="2" t="s">
        <v>30</v>
      </c>
      <c r="C29" s="26" t="s">
        <v>77</v>
      </c>
      <c r="D29" s="59" t="s">
        <v>75</v>
      </c>
      <c r="E29" s="60">
        <v>7</v>
      </c>
      <c r="G29" s="61">
        <f t="shared" ref="G29:G65" si="0">E29*F29</f>
        <v>0</v>
      </c>
    </row>
    <row r="30" spans="1:7" x14ac:dyDescent="0.2">
      <c r="C30" s="14"/>
      <c r="E30" s="60"/>
    </row>
    <row r="31" spans="1:7" ht="34.200000000000003" x14ac:dyDescent="0.2">
      <c r="B31" s="2" t="s">
        <v>36</v>
      </c>
      <c r="C31" s="14" t="s">
        <v>107</v>
      </c>
      <c r="D31" s="59" t="s">
        <v>35</v>
      </c>
      <c r="E31" s="60">
        <v>1</v>
      </c>
      <c r="G31" s="61">
        <f t="shared" si="0"/>
        <v>0</v>
      </c>
    </row>
    <row r="32" spans="1:7" x14ac:dyDescent="0.2">
      <c r="C32" s="14"/>
      <c r="E32" s="60"/>
    </row>
    <row r="33" spans="1:7" ht="38.25" customHeight="1" x14ac:dyDescent="0.2">
      <c r="B33" s="2" t="s">
        <v>37</v>
      </c>
      <c r="C33" s="21" t="s">
        <v>67</v>
      </c>
      <c r="D33" s="59" t="s">
        <v>41</v>
      </c>
      <c r="E33" s="60">
        <v>3</v>
      </c>
      <c r="G33" s="61">
        <f>E33*F33</f>
        <v>0</v>
      </c>
    </row>
    <row r="34" spans="1:7" x14ac:dyDescent="0.2">
      <c r="C34" s="14"/>
      <c r="E34" s="60"/>
    </row>
    <row r="35" spans="1:7" ht="34.200000000000003" x14ac:dyDescent="0.2">
      <c r="B35" s="2" t="s">
        <v>38</v>
      </c>
      <c r="C35" s="14" t="s">
        <v>80</v>
      </c>
      <c r="D35" s="59" t="s">
        <v>41</v>
      </c>
      <c r="E35" s="60">
        <v>12</v>
      </c>
      <c r="G35" s="61">
        <f>E35*F35</f>
        <v>0</v>
      </c>
    </row>
    <row r="36" spans="1:7" x14ac:dyDescent="0.2">
      <c r="C36" s="14"/>
      <c r="E36" s="60"/>
    </row>
    <row r="37" spans="1:7" s="51" customFormat="1" ht="34.200000000000003" x14ac:dyDescent="0.3">
      <c r="A37" s="63"/>
      <c r="B37" s="21" t="s">
        <v>39</v>
      </c>
      <c r="C37" s="27" t="s">
        <v>120</v>
      </c>
      <c r="D37" s="59" t="s">
        <v>41</v>
      </c>
      <c r="E37" s="60">
        <v>4</v>
      </c>
      <c r="F37" s="61"/>
      <c r="G37" s="61">
        <f>E37*F37</f>
        <v>0</v>
      </c>
    </row>
    <row r="38" spans="1:7" s="51" customFormat="1" ht="14.4" x14ac:dyDescent="0.3">
      <c r="A38" s="63"/>
      <c r="B38" s="21"/>
      <c r="C38" s="27"/>
      <c r="D38" s="59"/>
      <c r="E38" s="60"/>
      <c r="F38" s="61"/>
      <c r="G38" s="61"/>
    </row>
    <row r="39" spans="1:7" s="51" customFormat="1" ht="37.200000000000003" customHeight="1" x14ac:dyDescent="0.3">
      <c r="A39" s="63"/>
      <c r="B39" s="2" t="s">
        <v>113</v>
      </c>
      <c r="C39" s="27" t="s">
        <v>117</v>
      </c>
      <c r="D39" s="59" t="s">
        <v>41</v>
      </c>
      <c r="E39" s="60">
        <v>1</v>
      </c>
      <c r="F39" s="61"/>
      <c r="G39" s="61">
        <f>E39*F39</f>
        <v>0</v>
      </c>
    </row>
    <row r="40" spans="1:7" s="51" customFormat="1" ht="14.4" x14ac:dyDescent="0.3">
      <c r="A40" s="63"/>
      <c r="C40" s="27"/>
      <c r="D40" s="59"/>
      <c r="E40" s="60"/>
      <c r="F40" s="61"/>
      <c r="G40" s="61"/>
    </row>
    <row r="41" spans="1:7" s="50" customFormat="1" ht="34.200000000000003" x14ac:dyDescent="0.2">
      <c r="A41" s="64"/>
      <c r="B41" s="2" t="s">
        <v>116</v>
      </c>
      <c r="C41" s="14" t="s">
        <v>42</v>
      </c>
      <c r="D41" s="59" t="s">
        <v>40</v>
      </c>
      <c r="E41" s="60">
        <v>1</v>
      </c>
      <c r="F41" s="61"/>
      <c r="G41" s="61">
        <f>E41*F41</f>
        <v>0</v>
      </c>
    </row>
    <row r="42" spans="1:7" s="51" customFormat="1" ht="14.4" x14ac:dyDescent="0.3">
      <c r="A42" s="63"/>
      <c r="B42" s="65"/>
      <c r="C42" s="66"/>
      <c r="D42" s="59"/>
      <c r="E42" s="60"/>
      <c r="F42" s="61"/>
      <c r="G42" s="61"/>
    </row>
    <row r="43" spans="1:7" x14ac:dyDescent="0.2">
      <c r="C43" s="14"/>
      <c r="E43" s="60"/>
    </row>
    <row r="44" spans="1:7" ht="12" thickBot="1" x14ac:dyDescent="0.25">
      <c r="B44" s="16"/>
      <c r="C44" s="17" t="s">
        <v>8</v>
      </c>
      <c r="D44" s="71"/>
      <c r="E44" s="75"/>
      <c r="F44" s="72"/>
      <c r="G44" s="72">
        <f>SUM(G29:G43)</f>
        <v>0</v>
      </c>
    </row>
    <row r="45" spans="1:7" ht="12" thickTop="1" x14ac:dyDescent="0.2">
      <c r="C45" s="14"/>
      <c r="E45" s="60"/>
    </row>
    <row r="46" spans="1:7" x14ac:dyDescent="0.2">
      <c r="C46" s="14"/>
      <c r="E46" s="60"/>
    </row>
    <row r="47" spans="1:7" x14ac:dyDescent="0.2">
      <c r="C47" s="14"/>
      <c r="E47" s="60"/>
    </row>
    <row r="48" spans="1:7" x14ac:dyDescent="0.2">
      <c r="B48" s="2" t="s">
        <v>21</v>
      </c>
      <c r="C48" s="18" t="s">
        <v>22</v>
      </c>
      <c r="E48" s="60"/>
    </row>
    <row r="49" spans="1:7" x14ac:dyDescent="0.2">
      <c r="C49" s="14"/>
      <c r="E49" s="60"/>
    </row>
    <row r="50" spans="1:7" ht="45.6" x14ac:dyDescent="0.2">
      <c r="B50" s="2" t="s">
        <v>43</v>
      </c>
      <c r="C50" s="14" t="s">
        <v>63</v>
      </c>
      <c r="D50" s="59" t="s">
        <v>41</v>
      </c>
      <c r="E50" s="60">
        <v>3</v>
      </c>
      <c r="G50" s="61">
        <f>E50*F50</f>
        <v>0</v>
      </c>
    </row>
    <row r="51" spans="1:7" x14ac:dyDescent="0.2">
      <c r="C51" s="14"/>
      <c r="E51" s="60"/>
    </row>
    <row r="52" spans="1:7" ht="45.6" customHeight="1" x14ac:dyDescent="0.2">
      <c r="B52" s="2" t="s">
        <v>44</v>
      </c>
      <c r="C52" s="14" t="s">
        <v>45</v>
      </c>
      <c r="D52" s="59" t="s">
        <v>41</v>
      </c>
      <c r="E52" s="60">
        <v>13</v>
      </c>
      <c r="G52" s="61">
        <f t="shared" si="0"/>
        <v>0</v>
      </c>
    </row>
    <row r="53" spans="1:7" x14ac:dyDescent="0.2">
      <c r="C53" s="14"/>
      <c r="E53" s="60"/>
    </row>
    <row r="54" spans="1:7" s="14" customFormat="1" ht="22.8" x14ac:dyDescent="0.2">
      <c r="A54" s="29"/>
      <c r="B54" s="2" t="s">
        <v>46</v>
      </c>
      <c r="C54" s="21" t="s">
        <v>114</v>
      </c>
      <c r="D54" s="59" t="s">
        <v>60</v>
      </c>
      <c r="E54" s="60">
        <v>1</v>
      </c>
      <c r="F54" s="61"/>
      <c r="G54" s="61">
        <f t="shared" ref="G54" si="1">E54*F54</f>
        <v>0</v>
      </c>
    </row>
    <row r="55" spans="1:7" x14ac:dyDescent="0.2">
      <c r="C55" s="14"/>
      <c r="E55" s="60"/>
    </row>
    <row r="56" spans="1:7" ht="22.8" x14ac:dyDescent="0.2">
      <c r="B56" s="2" t="s">
        <v>47</v>
      </c>
      <c r="C56" s="14" t="s">
        <v>81</v>
      </c>
      <c r="D56" s="59" t="s">
        <v>75</v>
      </c>
      <c r="E56" s="60">
        <v>7</v>
      </c>
      <c r="G56" s="61">
        <f t="shared" ref="G56" si="2">E56*F56</f>
        <v>0</v>
      </c>
    </row>
    <row r="57" spans="1:7" x14ac:dyDescent="0.2">
      <c r="C57" s="14"/>
      <c r="E57" s="60"/>
    </row>
    <row r="58" spans="1:7" ht="30.6" customHeight="1" x14ac:dyDescent="0.2">
      <c r="B58" s="2" t="s">
        <v>66</v>
      </c>
      <c r="C58" s="21" t="s">
        <v>121</v>
      </c>
      <c r="D58" s="59" t="s">
        <v>41</v>
      </c>
      <c r="E58" s="60">
        <v>2</v>
      </c>
      <c r="G58" s="61">
        <f t="shared" ref="G58" si="3">E58*F58</f>
        <v>0</v>
      </c>
    </row>
    <row r="59" spans="1:7" x14ac:dyDescent="0.2">
      <c r="C59" s="14"/>
      <c r="E59" s="60"/>
    </row>
    <row r="60" spans="1:7" ht="22.8" x14ac:dyDescent="0.2">
      <c r="B60" s="2" t="s">
        <v>76</v>
      </c>
      <c r="C60" s="14" t="s">
        <v>122</v>
      </c>
      <c r="D60" s="59" t="s">
        <v>41</v>
      </c>
      <c r="E60" s="60">
        <v>2.5</v>
      </c>
      <c r="G60" s="61">
        <f t="shared" ref="G60" si="4">E60*F60</f>
        <v>0</v>
      </c>
    </row>
    <row r="61" spans="1:7" x14ac:dyDescent="0.2">
      <c r="B61" s="1"/>
      <c r="C61" s="14"/>
      <c r="E61" s="60"/>
    </row>
    <row r="62" spans="1:7" ht="45.6" x14ac:dyDescent="0.2">
      <c r="B62" s="2" t="s">
        <v>123</v>
      </c>
      <c r="C62" s="19" t="s">
        <v>64</v>
      </c>
      <c r="E62" s="60"/>
    </row>
    <row r="63" spans="1:7" x14ac:dyDescent="0.2">
      <c r="B63" s="1"/>
      <c r="C63" s="19" t="s">
        <v>48</v>
      </c>
      <c r="D63" s="59" t="s">
        <v>50</v>
      </c>
      <c r="E63" s="60">
        <v>4</v>
      </c>
      <c r="G63" s="61">
        <f t="shared" si="0"/>
        <v>0</v>
      </c>
    </row>
    <row r="64" spans="1:7" x14ac:dyDescent="0.2">
      <c r="C64" s="19" t="s">
        <v>49</v>
      </c>
      <c r="D64" s="59" t="s">
        <v>50</v>
      </c>
      <c r="E64" s="60">
        <v>4</v>
      </c>
      <c r="G64" s="61">
        <f t="shared" si="0"/>
        <v>0</v>
      </c>
    </row>
    <row r="65" spans="1:7" x14ac:dyDescent="0.2">
      <c r="C65" s="19" t="s">
        <v>51</v>
      </c>
      <c r="D65" s="59" t="s">
        <v>60</v>
      </c>
      <c r="E65" s="60">
        <v>0.2</v>
      </c>
      <c r="F65" s="61">
        <f>SUM(G63:G64)</f>
        <v>0</v>
      </c>
      <c r="G65" s="61">
        <f t="shared" si="0"/>
        <v>0</v>
      </c>
    </row>
    <row r="66" spans="1:7" x14ac:dyDescent="0.2">
      <c r="C66" s="19"/>
      <c r="E66" s="60"/>
    </row>
    <row r="67" spans="1:7" x14ac:dyDescent="0.2">
      <c r="C67" s="14"/>
      <c r="E67" s="60"/>
    </row>
    <row r="68" spans="1:7" ht="12" thickBot="1" x14ac:dyDescent="0.25">
      <c r="B68" s="10"/>
      <c r="C68" s="17" t="s">
        <v>8</v>
      </c>
      <c r="D68" s="71"/>
      <c r="E68" s="75"/>
      <c r="F68" s="72"/>
      <c r="G68" s="72">
        <f>SUM(G50:G66)</f>
        <v>0</v>
      </c>
    </row>
    <row r="69" spans="1:7" ht="12" thickTop="1" x14ac:dyDescent="0.2">
      <c r="C69" s="14"/>
      <c r="E69" s="60"/>
    </row>
    <row r="70" spans="1:7" x14ac:dyDescent="0.2">
      <c r="C70" s="14"/>
      <c r="E70" s="60"/>
    </row>
    <row r="71" spans="1:7" x14ac:dyDescent="0.2">
      <c r="A71" s="5" t="s">
        <v>52</v>
      </c>
      <c r="C71" s="14" t="s">
        <v>18</v>
      </c>
      <c r="E71" s="60"/>
    </row>
    <row r="72" spans="1:7" x14ac:dyDescent="0.2">
      <c r="C72" s="14"/>
      <c r="E72" s="60"/>
    </row>
    <row r="73" spans="1:7" x14ac:dyDescent="0.2">
      <c r="B73" s="2">
        <v>3</v>
      </c>
      <c r="C73" s="18" t="s">
        <v>26</v>
      </c>
      <c r="E73" s="60"/>
    </row>
    <row r="74" spans="1:7" x14ac:dyDescent="0.2">
      <c r="C74" s="14"/>
      <c r="E74" s="60"/>
    </row>
    <row r="75" spans="1:7" ht="45.6" x14ac:dyDescent="0.2">
      <c r="B75" s="2" t="s">
        <v>53</v>
      </c>
      <c r="C75" s="14" t="s">
        <v>83</v>
      </c>
      <c r="D75" s="59" t="s">
        <v>41</v>
      </c>
      <c r="E75" s="60">
        <v>3</v>
      </c>
      <c r="G75" s="61">
        <f t="shared" ref="G75:G77" si="5">E75*F75</f>
        <v>0</v>
      </c>
    </row>
    <row r="76" spans="1:7" x14ac:dyDescent="0.2">
      <c r="C76" s="14"/>
      <c r="E76" s="60"/>
    </row>
    <row r="77" spans="1:7" ht="45.6" x14ac:dyDescent="0.2">
      <c r="B77" s="2" t="s">
        <v>54</v>
      </c>
      <c r="C77" s="21" t="s">
        <v>82</v>
      </c>
      <c r="D77" s="59" t="s">
        <v>41</v>
      </c>
      <c r="E77" s="60">
        <v>14</v>
      </c>
      <c r="G77" s="61">
        <f t="shared" si="5"/>
        <v>0</v>
      </c>
    </row>
    <row r="78" spans="1:7" x14ac:dyDescent="0.2">
      <c r="C78" s="14"/>
      <c r="E78" s="60"/>
    </row>
    <row r="79" spans="1:7" ht="12" thickBot="1" x14ac:dyDescent="0.25">
      <c r="B79" s="10"/>
      <c r="C79" s="17" t="s">
        <v>55</v>
      </c>
      <c r="D79" s="71"/>
      <c r="E79" s="75"/>
      <c r="F79" s="72"/>
      <c r="G79" s="72">
        <f>SUM(G75:G77)</f>
        <v>0</v>
      </c>
    </row>
    <row r="80" spans="1:7" ht="12" thickTop="1" x14ac:dyDescent="0.2">
      <c r="C80" s="14"/>
      <c r="E80" s="60"/>
    </row>
    <row r="81" spans="2:7" x14ac:dyDescent="0.2">
      <c r="C81" s="14"/>
      <c r="E81" s="60"/>
    </row>
    <row r="82" spans="2:7" x14ac:dyDescent="0.2">
      <c r="B82" s="2">
        <v>4</v>
      </c>
      <c r="C82" s="18" t="s">
        <v>27</v>
      </c>
      <c r="E82" s="60"/>
    </row>
    <row r="83" spans="2:7" x14ac:dyDescent="0.2">
      <c r="C83" s="14"/>
      <c r="E83" s="60"/>
    </row>
    <row r="84" spans="2:7" ht="57.6" customHeight="1" x14ac:dyDescent="0.2">
      <c r="B84" s="2" t="s">
        <v>56</v>
      </c>
      <c r="C84" s="14" t="s">
        <v>115</v>
      </c>
      <c r="D84" s="59" t="s">
        <v>41</v>
      </c>
      <c r="E84" s="60">
        <v>7</v>
      </c>
      <c r="G84" s="61">
        <f>E84*F84</f>
        <v>0</v>
      </c>
    </row>
    <row r="85" spans="2:7" x14ac:dyDescent="0.2">
      <c r="C85" s="14"/>
      <c r="E85" s="60"/>
    </row>
    <row r="86" spans="2:7" x14ac:dyDescent="0.2">
      <c r="C86" s="14"/>
      <c r="E86" s="60"/>
    </row>
    <row r="87" spans="2:7" ht="12" thickBot="1" x14ac:dyDescent="0.25">
      <c r="B87" s="10"/>
      <c r="C87" s="17" t="s">
        <v>8</v>
      </c>
      <c r="D87" s="71"/>
      <c r="E87" s="75"/>
      <c r="F87" s="72"/>
      <c r="G87" s="72">
        <f>SUM(G84:G86)</f>
        <v>0</v>
      </c>
    </row>
    <row r="88" spans="2:7" ht="12" thickTop="1" x14ac:dyDescent="0.2">
      <c r="C88" s="14"/>
      <c r="E88" s="60"/>
    </row>
    <row r="89" spans="2:7" x14ac:dyDescent="0.2">
      <c r="C89" s="14"/>
      <c r="E89" s="60"/>
    </row>
    <row r="90" spans="2:7" x14ac:dyDescent="0.2">
      <c r="C90" s="14"/>
      <c r="E90" s="60"/>
    </row>
    <row r="91" spans="2:7" x14ac:dyDescent="0.2">
      <c r="C91" s="14"/>
      <c r="E91" s="60"/>
    </row>
    <row r="92" spans="2:7" x14ac:dyDescent="0.2">
      <c r="C92" s="14"/>
      <c r="E92" s="60"/>
    </row>
    <row r="93" spans="2:7" x14ac:dyDescent="0.2">
      <c r="C93" s="14"/>
      <c r="E93" s="60"/>
    </row>
    <row r="94" spans="2:7" x14ac:dyDescent="0.2">
      <c r="C94" s="14"/>
      <c r="E94" s="60"/>
    </row>
    <row r="95" spans="2:7" x14ac:dyDescent="0.2">
      <c r="C95" s="14"/>
      <c r="E95" s="60"/>
    </row>
    <row r="96" spans="2:7" x14ac:dyDescent="0.2">
      <c r="C96" s="14"/>
      <c r="E96" s="60"/>
    </row>
    <row r="97" spans="3:5" x14ac:dyDescent="0.2">
      <c r="C97" s="14"/>
      <c r="E97" s="60"/>
    </row>
    <row r="98" spans="3:5" x14ac:dyDescent="0.2">
      <c r="C98" s="14"/>
      <c r="E98" s="60"/>
    </row>
    <row r="99" spans="3:5" x14ac:dyDescent="0.2">
      <c r="C99" s="14"/>
      <c r="E99" s="60"/>
    </row>
    <row r="100" spans="3:5" x14ac:dyDescent="0.2">
      <c r="C100" s="14"/>
      <c r="E100" s="60"/>
    </row>
    <row r="101" spans="3:5" x14ac:dyDescent="0.2">
      <c r="C101" s="14"/>
      <c r="E101" s="60"/>
    </row>
    <row r="102" spans="3:5" x14ac:dyDescent="0.2">
      <c r="C102" s="14"/>
      <c r="E102" s="60"/>
    </row>
    <row r="103" spans="3:5" x14ac:dyDescent="0.2">
      <c r="C103" s="14"/>
      <c r="E103" s="60"/>
    </row>
    <row r="104" spans="3:5" x14ac:dyDescent="0.2">
      <c r="C104" s="14"/>
      <c r="E104" s="60"/>
    </row>
    <row r="105" spans="3:5" x14ac:dyDescent="0.2">
      <c r="C105" s="14"/>
      <c r="E105" s="60"/>
    </row>
    <row r="106" spans="3:5" x14ac:dyDescent="0.2">
      <c r="C106" s="14"/>
      <c r="E106" s="60"/>
    </row>
    <row r="107" spans="3:5" x14ac:dyDescent="0.2">
      <c r="C107" s="14"/>
      <c r="E107" s="60"/>
    </row>
    <row r="108" spans="3:5" x14ac:dyDescent="0.2">
      <c r="C108" s="14"/>
      <c r="E108" s="60"/>
    </row>
    <row r="109" spans="3:5" x14ac:dyDescent="0.2">
      <c r="C109" s="14"/>
      <c r="E109" s="60"/>
    </row>
    <row r="110" spans="3:5" x14ac:dyDescent="0.2">
      <c r="C110" s="14"/>
      <c r="E110" s="60"/>
    </row>
    <row r="111" spans="3:5" x14ac:dyDescent="0.2">
      <c r="C111" s="14"/>
      <c r="E111" s="60"/>
    </row>
    <row r="112" spans="3:5" x14ac:dyDescent="0.2">
      <c r="C112" s="14"/>
      <c r="E112" s="60"/>
    </row>
    <row r="113" spans="3:5" x14ac:dyDescent="0.2">
      <c r="C113" s="14"/>
      <c r="E113" s="60"/>
    </row>
    <row r="114" spans="3:5" x14ac:dyDescent="0.2">
      <c r="C114" s="14"/>
      <c r="E114" s="60"/>
    </row>
    <row r="115" spans="3:5" x14ac:dyDescent="0.2">
      <c r="C115" s="14"/>
      <c r="E115" s="60"/>
    </row>
    <row r="116" spans="3:5" x14ac:dyDescent="0.2">
      <c r="C116" s="14"/>
      <c r="E116" s="60"/>
    </row>
    <row r="117" spans="3:5" x14ac:dyDescent="0.2">
      <c r="C117" s="14"/>
      <c r="E117" s="60"/>
    </row>
    <row r="118" spans="3:5" x14ac:dyDescent="0.2">
      <c r="C118" s="14"/>
      <c r="E118" s="60"/>
    </row>
    <row r="119" spans="3:5" x14ac:dyDescent="0.2">
      <c r="C119" s="14"/>
      <c r="E119" s="60"/>
    </row>
    <row r="120" spans="3:5" x14ac:dyDescent="0.2">
      <c r="C120" s="14"/>
      <c r="E120" s="60"/>
    </row>
    <row r="121" spans="3:5" x14ac:dyDescent="0.2">
      <c r="C121" s="14"/>
      <c r="E121" s="60"/>
    </row>
    <row r="122" spans="3:5" x14ac:dyDescent="0.2">
      <c r="C122" s="14"/>
      <c r="E122" s="60"/>
    </row>
    <row r="123" spans="3:5" x14ac:dyDescent="0.2">
      <c r="C123" s="14"/>
      <c r="E123" s="60"/>
    </row>
    <row r="124" spans="3:5" x14ac:dyDescent="0.2">
      <c r="C124" s="14"/>
      <c r="E124" s="60"/>
    </row>
    <row r="125" spans="3:5" x14ac:dyDescent="0.2">
      <c r="C125" s="14"/>
      <c r="E125" s="60"/>
    </row>
    <row r="126" spans="3:5" x14ac:dyDescent="0.2">
      <c r="C126" s="14"/>
      <c r="E126" s="60"/>
    </row>
    <row r="127" spans="3:5" x14ac:dyDescent="0.2">
      <c r="C127" s="14"/>
      <c r="E127" s="60"/>
    </row>
    <row r="128" spans="3:5" x14ac:dyDescent="0.2">
      <c r="C128" s="14"/>
      <c r="E128" s="60"/>
    </row>
    <row r="129" spans="3:5" x14ac:dyDescent="0.2">
      <c r="C129" s="14"/>
      <c r="E129" s="60"/>
    </row>
    <row r="130" spans="3:5" x14ac:dyDescent="0.2">
      <c r="C130" s="14"/>
      <c r="E130" s="60"/>
    </row>
    <row r="131" spans="3:5" x14ac:dyDescent="0.2">
      <c r="C131" s="14"/>
      <c r="E131" s="60"/>
    </row>
    <row r="132" spans="3:5" x14ac:dyDescent="0.2">
      <c r="C132" s="14"/>
      <c r="E132" s="60"/>
    </row>
    <row r="133" spans="3:5" x14ac:dyDescent="0.2">
      <c r="C133" s="14"/>
      <c r="E133" s="60"/>
    </row>
    <row r="134" spans="3:5" x14ac:dyDescent="0.2">
      <c r="C134" s="14"/>
      <c r="E134" s="60"/>
    </row>
    <row r="135" spans="3:5" x14ac:dyDescent="0.2">
      <c r="C135" s="14"/>
      <c r="E135" s="60"/>
    </row>
    <row r="136" spans="3:5" x14ac:dyDescent="0.2">
      <c r="C136" s="14"/>
      <c r="E136" s="60"/>
    </row>
    <row r="137" spans="3:5" x14ac:dyDescent="0.2">
      <c r="C137" s="14"/>
      <c r="E137" s="60"/>
    </row>
    <row r="138" spans="3:5" x14ac:dyDescent="0.2">
      <c r="C138" s="14"/>
      <c r="E138" s="60"/>
    </row>
    <row r="139" spans="3:5" x14ac:dyDescent="0.2">
      <c r="C139" s="14"/>
      <c r="E139" s="60"/>
    </row>
    <row r="140" spans="3:5" x14ac:dyDescent="0.2">
      <c r="C140" s="14"/>
      <c r="E140" s="60"/>
    </row>
    <row r="141" spans="3:5" x14ac:dyDescent="0.2">
      <c r="C141" s="14"/>
      <c r="E141" s="60"/>
    </row>
    <row r="142" spans="3:5" x14ac:dyDescent="0.2">
      <c r="C142" s="14"/>
      <c r="E142" s="60"/>
    </row>
    <row r="143" spans="3:5" x14ac:dyDescent="0.2">
      <c r="C143" s="14"/>
      <c r="E143" s="60"/>
    </row>
    <row r="144" spans="3:5" x14ac:dyDescent="0.2">
      <c r="C144" s="14"/>
      <c r="E144" s="60"/>
    </row>
    <row r="145" spans="3:5" x14ac:dyDescent="0.2">
      <c r="C145" s="14"/>
      <c r="E145" s="60"/>
    </row>
    <row r="146" spans="3:5" x14ac:dyDescent="0.2">
      <c r="C146" s="14"/>
      <c r="E146" s="60"/>
    </row>
    <row r="147" spans="3:5" x14ac:dyDescent="0.2">
      <c r="C147" s="14"/>
      <c r="E147" s="60"/>
    </row>
    <row r="148" spans="3:5" x14ac:dyDescent="0.2">
      <c r="C148" s="14"/>
      <c r="E148" s="60"/>
    </row>
    <row r="149" spans="3:5" x14ac:dyDescent="0.2">
      <c r="C149" s="14"/>
      <c r="E149" s="60"/>
    </row>
    <row r="150" spans="3:5" x14ac:dyDescent="0.2">
      <c r="C150" s="14"/>
      <c r="E150" s="60"/>
    </row>
    <row r="151" spans="3:5" x14ac:dyDescent="0.2">
      <c r="C151" s="14"/>
      <c r="E151" s="60"/>
    </row>
    <row r="152" spans="3:5" x14ac:dyDescent="0.2">
      <c r="C152" s="14"/>
      <c r="E152" s="60"/>
    </row>
    <row r="153" spans="3:5" x14ac:dyDescent="0.2">
      <c r="C153" s="14"/>
      <c r="E153" s="60"/>
    </row>
    <row r="154" spans="3:5" x14ac:dyDescent="0.2">
      <c r="C154" s="14"/>
      <c r="E154" s="60"/>
    </row>
    <row r="155" spans="3:5" x14ac:dyDescent="0.2">
      <c r="C155" s="14"/>
      <c r="E155" s="60"/>
    </row>
    <row r="156" spans="3:5" x14ac:dyDescent="0.2">
      <c r="C156" s="14"/>
      <c r="E156" s="60"/>
    </row>
    <row r="157" spans="3:5" x14ac:dyDescent="0.2">
      <c r="C157" s="14"/>
      <c r="E157" s="60"/>
    </row>
    <row r="158" spans="3:5" x14ac:dyDescent="0.2">
      <c r="C158" s="14"/>
      <c r="E158" s="60"/>
    </row>
    <row r="159" spans="3:5" x14ac:dyDescent="0.2">
      <c r="C159" s="14"/>
      <c r="E159" s="60"/>
    </row>
    <row r="160" spans="3:5" x14ac:dyDescent="0.2">
      <c r="C160" s="14"/>
      <c r="E160" s="60"/>
    </row>
    <row r="161" spans="3:5" x14ac:dyDescent="0.2">
      <c r="C161" s="14"/>
      <c r="E161" s="60"/>
    </row>
    <row r="162" spans="3:5" x14ac:dyDescent="0.2">
      <c r="C162" s="14"/>
      <c r="E162" s="60"/>
    </row>
    <row r="163" spans="3:5" x14ac:dyDescent="0.2">
      <c r="C163" s="14"/>
      <c r="E163" s="60"/>
    </row>
    <row r="164" spans="3:5" x14ac:dyDescent="0.2">
      <c r="C164" s="14"/>
      <c r="E164" s="60"/>
    </row>
    <row r="165" spans="3:5" x14ac:dyDescent="0.2">
      <c r="C165" s="14"/>
      <c r="E165" s="60"/>
    </row>
    <row r="166" spans="3:5" x14ac:dyDescent="0.2">
      <c r="C166" s="14"/>
      <c r="E166" s="60"/>
    </row>
    <row r="167" spans="3:5" x14ac:dyDescent="0.2">
      <c r="C167" s="14"/>
      <c r="E167" s="60"/>
    </row>
    <row r="168" spans="3:5" x14ac:dyDescent="0.2">
      <c r="C168" s="14"/>
      <c r="E168" s="60"/>
    </row>
    <row r="169" spans="3:5" x14ac:dyDescent="0.2">
      <c r="C169" s="14"/>
      <c r="E169" s="60"/>
    </row>
    <row r="170" spans="3:5" x14ac:dyDescent="0.2">
      <c r="C170" s="14"/>
      <c r="E170" s="60"/>
    </row>
    <row r="171" spans="3:5" x14ac:dyDescent="0.2">
      <c r="C171" s="14"/>
      <c r="E171" s="60"/>
    </row>
    <row r="172" spans="3:5" x14ac:dyDescent="0.2">
      <c r="C172" s="14"/>
      <c r="E172" s="60"/>
    </row>
    <row r="173" spans="3:5" x14ac:dyDescent="0.2">
      <c r="C173" s="14"/>
      <c r="E173" s="60"/>
    </row>
    <row r="174" spans="3:5" x14ac:dyDescent="0.2">
      <c r="C174" s="14"/>
      <c r="E174" s="60"/>
    </row>
    <row r="175" spans="3:5" x14ac:dyDescent="0.2">
      <c r="C175" s="14"/>
      <c r="E175" s="60"/>
    </row>
    <row r="176" spans="3:5" x14ac:dyDescent="0.2">
      <c r="C176" s="14"/>
      <c r="E176" s="60"/>
    </row>
    <row r="177" spans="3:5" x14ac:dyDescent="0.2">
      <c r="C177" s="14"/>
      <c r="E177" s="60"/>
    </row>
    <row r="178" spans="3:5" x14ac:dyDescent="0.2">
      <c r="C178" s="14"/>
      <c r="E178" s="60"/>
    </row>
    <row r="179" spans="3:5" x14ac:dyDescent="0.2">
      <c r="C179" s="14"/>
      <c r="E179" s="60"/>
    </row>
    <row r="180" spans="3:5" x14ac:dyDescent="0.2">
      <c r="C180" s="14"/>
      <c r="E180" s="60"/>
    </row>
    <row r="181" spans="3:5" x14ac:dyDescent="0.2">
      <c r="C181" s="14"/>
      <c r="E181" s="60"/>
    </row>
    <row r="182" spans="3:5" x14ac:dyDescent="0.2">
      <c r="C182" s="14"/>
      <c r="E182" s="60"/>
    </row>
    <row r="183" spans="3:5" x14ac:dyDescent="0.2">
      <c r="C183" s="14"/>
      <c r="E183" s="60"/>
    </row>
    <row r="184" spans="3:5" x14ac:dyDescent="0.2">
      <c r="C184" s="14"/>
      <c r="E184" s="60"/>
    </row>
    <row r="185" spans="3:5" x14ac:dyDescent="0.2">
      <c r="C185" s="14"/>
      <c r="E185" s="60"/>
    </row>
    <row r="186" spans="3:5" x14ac:dyDescent="0.2">
      <c r="C186" s="14"/>
      <c r="E186" s="60"/>
    </row>
    <row r="187" spans="3:5" x14ac:dyDescent="0.2">
      <c r="C187" s="14"/>
      <c r="E187" s="60"/>
    </row>
    <row r="188" spans="3:5" x14ac:dyDescent="0.2">
      <c r="C188" s="14"/>
      <c r="E188" s="60"/>
    </row>
    <row r="189" spans="3:5" x14ac:dyDescent="0.2">
      <c r="C189" s="14"/>
      <c r="E189" s="60"/>
    </row>
    <row r="190" spans="3:5" x14ac:dyDescent="0.2">
      <c r="C190" s="14"/>
      <c r="E190" s="60"/>
    </row>
    <row r="191" spans="3:5" x14ac:dyDescent="0.2">
      <c r="C191" s="14"/>
      <c r="E191" s="60"/>
    </row>
    <row r="192" spans="3:5" x14ac:dyDescent="0.2">
      <c r="C192" s="14"/>
      <c r="E192" s="60"/>
    </row>
    <row r="193" spans="3:5" x14ac:dyDescent="0.2">
      <c r="C193" s="14"/>
      <c r="E193" s="60"/>
    </row>
    <row r="194" spans="3:5" x14ac:dyDescent="0.2">
      <c r="C194" s="14"/>
      <c r="E194" s="60"/>
    </row>
    <row r="195" spans="3:5" x14ac:dyDescent="0.2">
      <c r="C195" s="14"/>
      <c r="E195" s="60"/>
    </row>
    <row r="196" spans="3:5" x14ac:dyDescent="0.2">
      <c r="C196" s="14"/>
      <c r="E196" s="60"/>
    </row>
    <row r="197" spans="3:5" x14ac:dyDescent="0.2">
      <c r="C197" s="14"/>
      <c r="E197" s="60"/>
    </row>
    <row r="198" spans="3:5" x14ac:dyDescent="0.2">
      <c r="C198" s="14"/>
      <c r="E198" s="60"/>
    </row>
    <row r="199" spans="3:5" x14ac:dyDescent="0.2">
      <c r="C199" s="14"/>
      <c r="E199" s="60"/>
    </row>
    <row r="200" spans="3:5" x14ac:dyDescent="0.2">
      <c r="C200" s="14"/>
      <c r="E200" s="60"/>
    </row>
    <row r="201" spans="3:5" x14ac:dyDescent="0.2">
      <c r="C201" s="14"/>
      <c r="E201" s="60"/>
    </row>
    <row r="202" spans="3:5" x14ac:dyDescent="0.2">
      <c r="C202" s="14"/>
      <c r="E202" s="60"/>
    </row>
    <row r="203" spans="3:5" x14ac:dyDescent="0.2">
      <c r="C203" s="14"/>
      <c r="E203" s="60"/>
    </row>
    <row r="204" spans="3:5" x14ac:dyDescent="0.2">
      <c r="C204" s="14"/>
      <c r="E204" s="60"/>
    </row>
    <row r="205" spans="3:5" x14ac:dyDescent="0.2">
      <c r="C205" s="14"/>
      <c r="E205" s="60"/>
    </row>
    <row r="206" spans="3:5" x14ac:dyDescent="0.2">
      <c r="C206" s="14"/>
      <c r="E206" s="60"/>
    </row>
    <row r="207" spans="3:5" x14ac:dyDescent="0.2">
      <c r="C207" s="14"/>
      <c r="E207" s="60"/>
    </row>
    <row r="208" spans="3:5" x14ac:dyDescent="0.2">
      <c r="C208" s="14"/>
      <c r="E208" s="60"/>
    </row>
    <row r="209" spans="3:5" x14ac:dyDescent="0.2">
      <c r="C209" s="14"/>
      <c r="E209" s="60"/>
    </row>
    <row r="210" spans="3:5" x14ac:dyDescent="0.2">
      <c r="C210" s="14"/>
      <c r="E210" s="60"/>
    </row>
    <row r="211" spans="3:5" x14ac:dyDescent="0.2">
      <c r="C211" s="14"/>
      <c r="E211" s="60"/>
    </row>
    <row r="212" spans="3:5" x14ac:dyDescent="0.2">
      <c r="C212" s="14"/>
      <c r="E212" s="60"/>
    </row>
    <row r="213" spans="3:5" x14ac:dyDescent="0.2">
      <c r="C213" s="14"/>
      <c r="E213" s="60"/>
    </row>
    <row r="214" spans="3:5" x14ac:dyDescent="0.2">
      <c r="C214" s="14"/>
      <c r="E214" s="60"/>
    </row>
    <row r="215" spans="3:5" x14ac:dyDescent="0.2">
      <c r="C215" s="14"/>
      <c r="E215" s="60"/>
    </row>
    <row r="216" spans="3:5" x14ac:dyDescent="0.2">
      <c r="C216" s="14"/>
      <c r="E216" s="60"/>
    </row>
    <row r="217" spans="3:5" x14ac:dyDescent="0.2">
      <c r="C217" s="14"/>
      <c r="E217" s="60"/>
    </row>
    <row r="218" spans="3:5" x14ac:dyDescent="0.2">
      <c r="C218" s="14"/>
      <c r="E218" s="60"/>
    </row>
    <row r="219" spans="3:5" x14ac:dyDescent="0.2">
      <c r="C219" s="14"/>
      <c r="E219" s="60"/>
    </row>
    <row r="220" spans="3:5" x14ac:dyDescent="0.2">
      <c r="C220" s="14"/>
      <c r="E220" s="60"/>
    </row>
    <row r="221" spans="3:5" x14ac:dyDescent="0.2">
      <c r="C221" s="14"/>
      <c r="E221" s="60"/>
    </row>
    <row r="222" spans="3:5" x14ac:dyDescent="0.2">
      <c r="C222" s="14"/>
      <c r="E222" s="60"/>
    </row>
    <row r="223" spans="3:5" x14ac:dyDescent="0.2">
      <c r="C223" s="14"/>
      <c r="E223" s="60"/>
    </row>
    <row r="224" spans="3:5" x14ac:dyDescent="0.2">
      <c r="C224" s="14"/>
      <c r="E224" s="60"/>
    </row>
    <row r="225" spans="3:5" x14ac:dyDescent="0.2">
      <c r="C225" s="14"/>
      <c r="E225" s="60"/>
    </row>
    <row r="226" spans="3:5" x14ac:dyDescent="0.2">
      <c r="C226" s="14"/>
      <c r="E226" s="60"/>
    </row>
    <row r="227" spans="3:5" x14ac:dyDescent="0.2">
      <c r="C227" s="14"/>
      <c r="E227" s="60"/>
    </row>
    <row r="228" spans="3:5" x14ac:dyDescent="0.2">
      <c r="C228" s="14"/>
      <c r="E228" s="60"/>
    </row>
    <row r="229" spans="3:5" x14ac:dyDescent="0.2">
      <c r="C229" s="14"/>
      <c r="E229" s="60"/>
    </row>
    <row r="230" spans="3:5" x14ac:dyDescent="0.2">
      <c r="C230" s="14"/>
      <c r="E230" s="60"/>
    </row>
    <row r="231" spans="3:5" x14ac:dyDescent="0.2">
      <c r="C231" s="14"/>
      <c r="E231" s="60"/>
    </row>
    <row r="232" spans="3:5" x14ac:dyDescent="0.2">
      <c r="C232" s="14"/>
      <c r="E232" s="60"/>
    </row>
    <row r="233" spans="3:5" x14ac:dyDescent="0.2">
      <c r="C233" s="14"/>
      <c r="E233" s="60"/>
    </row>
    <row r="234" spans="3:5" x14ac:dyDescent="0.2">
      <c r="C234" s="14"/>
      <c r="E234" s="60"/>
    </row>
    <row r="235" spans="3:5" x14ac:dyDescent="0.2">
      <c r="C235" s="14"/>
      <c r="E235" s="60"/>
    </row>
    <row r="236" spans="3:5" x14ac:dyDescent="0.2">
      <c r="C236" s="14"/>
      <c r="E236" s="60"/>
    </row>
    <row r="237" spans="3:5" x14ac:dyDescent="0.2">
      <c r="C237" s="14"/>
      <c r="E237" s="60"/>
    </row>
    <row r="238" spans="3:5" x14ac:dyDescent="0.2">
      <c r="C238" s="14"/>
      <c r="E238" s="60"/>
    </row>
    <row r="239" spans="3:5" x14ac:dyDescent="0.2">
      <c r="C239" s="14"/>
      <c r="E239" s="60"/>
    </row>
    <row r="240" spans="3:5" x14ac:dyDescent="0.2">
      <c r="C240" s="14"/>
      <c r="E240" s="60"/>
    </row>
    <row r="241" spans="3:5" x14ac:dyDescent="0.2">
      <c r="C241" s="14"/>
      <c r="E241" s="60"/>
    </row>
    <row r="242" spans="3:5" x14ac:dyDescent="0.2">
      <c r="C242" s="14"/>
      <c r="E242" s="60"/>
    </row>
    <row r="243" spans="3:5" x14ac:dyDescent="0.2">
      <c r="C243" s="14"/>
      <c r="E243" s="60"/>
    </row>
    <row r="244" spans="3:5" x14ac:dyDescent="0.2">
      <c r="C244" s="14"/>
      <c r="E244" s="60"/>
    </row>
    <row r="245" spans="3:5" x14ac:dyDescent="0.2">
      <c r="C245" s="14"/>
      <c r="E245" s="60"/>
    </row>
    <row r="246" spans="3:5" x14ac:dyDescent="0.2">
      <c r="C246" s="14"/>
      <c r="E246" s="60"/>
    </row>
    <row r="247" spans="3:5" x14ac:dyDescent="0.2">
      <c r="C247" s="14"/>
      <c r="E247" s="60"/>
    </row>
    <row r="248" spans="3:5" x14ac:dyDescent="0.2">
      <c r="C248" s="14"/>
      <c r="E248" s="60"/>
    </row>
    <row r="249" spans="3:5" x14ac:dyDescent="0.2">
      <c r="C249" s="14"/>
      <c r="E249" s="60"/>
    </row>
    <row r="250" spans="3:5" x14ac:dyDescent="0.2">
      <c r="C250" s="14"/>
      <c r="E250" s="60"/>
    </row>
    <row r="251" spans="3:5" x14ac:dyDescent="0.2">
      <c r="C251" s="14"/>
      <c r="E251" s="60"/>
    </row>
    <row r="252" spans="3:5" x14ac:dyDescent="0.2">
      <c r="C252" s="14"/>
      <c r="E252" s="60"/>
    </row>
    <row r="253" spans="3:5" x14ac:dyDescent="0.2">
      <c r="C253" s="14"/>
      <c r="E253" s="60"/>
    </row>
    <row r="254" spans="3:5" x14ac:dyDescent="0.2">
      <c r="C254" s="14"/>
      <c r="E254" s="60"/>
    </row>
    <row r="255" spans="3:5" x14ac:dyDescent="0.2">
      <c r="C255" s="14"/>
      <c r="E255" s="60"/>
    </row>
    <row r="256" spans="3:5" x14ac:dyDescent="0.2">
      <c r="C256" s="14"/>
      <c r="E256" s="60"/>
    </row>
    <row r="257" spans="3:5" x14ac:dyDescent="0.2">
      <c r="C257" s="14"/>
      <c r="E257" s="60"/>
    </row>
    <row r="258" spans="3:5" x14ac:dyDescent="0.2">
      <c r="C258" s="14"/>
      <c r="E258" s="60"/>
    </row>
    <row r="259" spans="3:5" x14ac:dyDescent="0.2">
      <c r="C259" s="14"/>
      <c r="E259" s="60"/>
    </row>
    <row r="260" spans="3:5" x14ac:dyDescent="0.2">
      <c r="C260" s="14"/>
      <c r="E260" s="60"/>
    </row>
    <row r="261" spans="3:5" x14ac:dyDescent="0.2">
      <c r="C261" s="14"/>
      <c r="E261" s="60"/>
    </row>
    <row r="262" spans="3:5" x14ac:dyDescent="0.2">
      <c r="C262" s="14"/>
      <c r="E262" s="60"/>
    </row>
    <row r="263" spans="3:5" x14ac:dyDescent="0.2">
      <c r="C263" s="14"/>
      <c r="E263" s="60"/>
    </row>
    <row r="264" spans="3:5" x14ac:dyDescent="0.2">
      <c r="C264" s="14"/>
      <c r="E264" s="60"/>
    </row>
    <row r="265" spans="3:5" x14ac:dyDescent="0.2">
      <c r="C265" s="14"/>
      <c r="E265" s="60"/>
    </row>
    <row r="266" spans="3:5" x14ac:dyDescent="0.2">
      <c r="C266" s="14"/>
      <c r="E266" s="60"/>
    </row>
    <row r="267" spans="3:5" x14ac:dyDescent="0.2">
      <c r="C267" s="14"/>
      <c r="E267" s="60"/>
    </row>
    <row r="268" spans="3:5" x14ac:dyDescent="0.2">
      <c r="C268" s="14"/>
      <c r="E268" s="60"/>
    </row>
    <row r="269" spans="3:5" x14ac:dyDescent="0.2">
      <c r="C269" s="14"/>
      <c r="E269" s="60"/>
    </row>
    <row r="270" spans="3:5" x14ac:dyDescent="0.2">
      <c r="C270" s="14"/>
      <c r="E270" s="60"/>
    </row>
    <row r="271" spans="3:5" x14ac:dyDescent="0.2">
      <c r="C271" s="14"/>
      <c r="E271" s="60"/>
    </row>
    <row r="272" spans="3:5" x14ac:dyDescent="0.2">
      <c r="C272" s="14"/>
      <c r="E272" s="60"/>
    </row>
    <row r="273" spans="3:5" x14ac:dyDescent="0.2">
      <c r="C273" s="14"/>
      <c r="E273" s="60"/>
    </row>
    <row r="274" spans="3:5" x14ac:dyDescent="0.2">
      <c r="C274" s="14"/>
      <c r="E274" s="60"/>
    </row>
    <row r="275" spans="3:5" x14ac:dyDescent="0.2">
      <c r="C275" s="14"/>
      <c r="E275" s="60"/>
    </row>
    <row r="276" spans="3:5" x14ac:dyDescent="0.2">
      <c r="C276" s="14"/>
      <c r="E276" s="60"/>
    </row>
    <row r="277" spans="3:5" x14ac:dyDescent="0.2">
      <c r="C277" s="14"/>
      <c r="E277" s="60"/>
    </row>
    <row r="278" spans="3:5" x14ac:dyDescent="0.2">
      <c r="C278" s="14"/>
      <c r="E278" s="60"/>
    </row>
    <row r="279" spans="3:5" x14ac:dyDescent="0.2">
      <c r="C279" s="14"/>
      <c r="E279" s="60"/>
    </row>
    <row r="280" spans="3:5" x14ac:dyDescent="0.2">
      <c r="C280" s="14"/>
      <c r="E280" s="60"/>
    </row>
    <row r="281" spans="3:5" x14ac:dyDescent="0.2">
      <c r="C281" s="14"/>
      <c r="E281" s="60"/>
    </row>
    <row r="282" spans="3:5" x14ac:dyDescent="0.2">
      <c r="C282" s="14"/>
      <c r="E282" s="60"/>
    </row>
    <row r="283" spans="3:5" x14ac:dyDescent="0.2">
      <c r="C283" s="14"/>
      <c r="E283" s="60"/>
    </row>
    <row r="284" spans="3:5" x14ac:dyDescent="0.2">
      <c r="C284" s="14"/>
      <c r="E284" s="60"/>
    </row>
    <row r="285" spans="3:5" x14ac:dyDescent="0.2">
      <c r="C285" s="14"/>
      <c r="E285" s="60"/>
    </row>
    <row r="286" spans="3:5" x14ac:dyDescent="0.2">
      <c r="C286" s="14"/>
      <c r="E286" s="60"/>
    </row>
    <row r="287" spans="3:5" x14ac:dyDescent="0.2">
      <c r="C287" s="14"/>
      <c r="E287" s="60"/>
    </row>
    <row r="288" spans="3:5" x14ac:dyDescent="0.2">
      <c r="C288" s="14"/>
      <c r="E288" s="60"/>
    </row>
    <row r="289" spans="3:5" x14ac:dyDescent="0.2">
      <c r="C289" s="14"/>
      <c r="E289" s="60"/>
    </row>
    <row r="290" spans="3:5" x14ac:dyDescent="0.2">
      <c r="C290" s="14"/>
      <c r="E290" s="60"/>
    </row>
    <row r="291" spans="3:5" x14ac:dyDescent="0.2">
      <c r="C291" s="14"/>
      <c r="E291" s="60"/>
    </row>
    <row r="292" spans="3:5" x14ac:dyDescent="0.2">
      <c r="C292" s="14"/>
      <c r="E292" s="60"/>
    </row>
    <row r="293" spans="3:5" x14ac:dyDescent="0.2">
      <c r="C293" s="14"/>
      <c r="E293" s="60"/>
    </row>
    <row r="294" spans="3:5" x14ac:dyDescent="0.2">
      <c r="C294" s="14"/>
      <c r="E294" s="60"/>
    </row>
    <row r="295" spans="3:5" x14ac:dyDescent="0.2">
      <c r="C295" s="14"/>
      <c r="E295" s="60"/>
    </row>
    <row r="296" spans="3:5" x14ac:dyDescent="0.2">
      <c r="C296" s="14"/>
      <c r="E296" s="60"/>
    </row>
    <row r="297" spans="3:5" x14ac:dyDescent="0.2">
      <c r="C297" s="14"/>
      <c r="E297" s="60"/>
    </row>
    <row r="298" spans="3:5" x14ac:dyDescent="0.2">
      <c r="C298" s="14"/>
      <c r="E298" s="60"/>
    </row>
    <row r="299" spans="3:5" x14ac:dyDescent="0.2">
      <c r="C299" s="14"/>
      <c r="E299" s="60"/>
    </row>
    <row r="300" spans="3:5" x14ac:dyDescent="0.2">
      <c r="C300" s="14"/>
      <c r="E300" s="60"/>
    </row>
    <row r="301" spans="3:5" x14ac:dyDescent="0.2">
      <c r="C301" s="14"/>
      <c r="E301" s="60"/>
    </row>
    <row r="302" spans="3:5" x14ac:dyDescent="0.2">
      <c r="C302" s="14"/>
      <c r="E302" s="60"/>
    </row>
    <row r="303" spans="3:5" x14ac:dyDescent="0.2">
      <c r="C303" s="14"/>
      <c r="E303" s="60"/>
    </row>
    <row r="304" spans="3:5" x14ac:dyDescent="0.2">
      <c r="C304" s="14"/>
      <c r="E304" s="60"/>
    </row>
    <row r="305" spans="3:5" x14ac:dyDescent="0.2">
      <c r="C305" s="14"/>
      <c r="E305" s="60"/>
    </row>
    <row r="306" spans="3:5" x14ac:dyDescent="0.2">
      <c r="C306" s="14"/>
      <c r="E306" s="60"/>
    </row>
    <row r="307" spans="3:5" x14ac:dyDescent="0.2">
      <c r="C307" s="14"/>
      <c r="E307" s="60"/>
    </row>
    <row r="308" spans="3:5" x14ac:dyDescent="0.2">
      <c r="C308" s="14"/>
      <c r="E308" s="60"/>
    </row>
    <row r="309" spans="3:5" x14ac:dyDescent="0.2">
      <c r="C309" s="14"/>
      <c r="E309" s="60"/>
    </row>
    <row r="310" spans="3:5" x14ac:dyDescent="0.2">
      <c r="C310" s="14"/>
      <c r="E310" s="60"/>
    </row>
    <row r="311" spans="3:5" x14ac:dyDescent="0.2">
      <c r="C311" s="14"/>
      <c r="E311" s="60"/>
    </row>
    <row r="312" spans="3:5" x14ac:dyDescent="0.2">
      <c r="C312" s="14"/>
      <c r="E312" s="60"/>
    </row>
    <row r="313" spans="3:5" x14ac:dyDescent="0.2">
      <c r="C313" s="14"/>
      <c r="E313" s="60"/>
    </row>
    <row r="314" spans="3:5" x14ac:dyDescent="0.2">
      <c r="C314" s="14"/>
      <c r="E314" s="60"/>
    </row>
    <row r="315" spans="3:5" x14ac:dyDescent="0.2">
      <c r="C315" s="14"/>
      <c r="E315" s="60"/>
    </row>
    <row r="316" spans="3:5" x14ac:dyDescent="0.2">
      <c r="C316" s="14"/>
      <c r="E316" s="60"/>
    </row>
    <row r="317" spans="3:5" x14ac:dyDescent="0.2">
      <c r="C317" s="14"/>
      <c r="E317" s="60"/>
    </row>
    <row r="318" spans="3:5" x14ac:dyDescent="0.2">
      <c r="C318" s="14"/>
      <c r="E318" s="60"/>
    </row>
    <row r="319" spans="3:5" x14ac:dyDescent="0.2">
      <c r="C319" s="14"/>
      <c r="E319" s="60"/>
    </row>
    <row r="320" spans="3:5" x14ac:dyDescent="0.2">
      <c r="C320" s="14"/>
      <c r="E320" s="60"/>
    </row>
    <row r="321" spans="3:5" x14ac:dyDescent="0.2">
      <c r="C321" s="14"/>
      <c r="E321" s="60"/>
    </row>
    <row r="322" spans="3:5" x14ac:dyDescent="0.2">
      <c r="C322" s="14"/>
      <c r="E322" s="60"/>
    </row>
    <row r="323" spans="3:5" x14ac:dyDescent="0.2">
      <c r="C323" s="14"/>
      <c r="E323" s="60"/>
    </row>
    <row r="324" spans="3:5" x14ac:dyDescent="0.2">
      <c r="C324" s="14"/>
      <c r="E324" s="60"/>
    </row>
    <row r="325" spans="3:5" x14ac:dyDescent="0.2">
      <c r="C325" s="14"/>
      <c r="E325" s="60"/>
    </row>
    <row r="326" spans="3:5" x14ac:dyDescent="0.2">
      <c r="C326" s="14"/>
      <c r="E326" s="60"/>
    </row>
    <row r="327" spans="3:5" x14ac:dyDescent="0.2">
      <c r="C327" s="14"/>
      <c r="E327" s="60"/>
    </row>
    <row r="328" spans="3:5" x14ac:dyDescent="0.2">
      <c r="C328" s="14"/>
      <c r="E328" s="60"/>
    </row>
    <row r="329" spans="3:5" x14ac:dyDescent="0.2">
      <c r="C329" s="14"/>
      <c r="E329" s="60"/>
    </row>
    <row r="330" spans="3:5" x14ac:dyDescent="0.2">
      <c r="C330" s="14"/>
      <c r="E330" s="60"/>
    </row>
    <row r="331" spans="3:5" x14ac:dyDescent="0.2">
      <c r="C331" s="14"/>
      <c r="E331" s="60"/>
    </row>
    <row r="332" spans="3:5" x14ac:dyDescent="0.2">
      <c r="C332" s="14"/>
      <c r="E332" s="60"/>
    </row>
    <row r="333" spans="3:5" x14ac:dyDescent="0.2">
      <c r="C333" s="14"/>
      <c r="E333" s="60"/>
    </row>
    <row r="334" spans="3:5" x14ac:dyDescent="0.2">
      <c r="C334" s="14"/>
      <c r="E334" s="60"/>
    </row>
    <row r="335" spans="3:5" x14ac:dyDescent="0.2">
      <c r="C335" s="14"/>
      <c r="E335" s="60"/>
    </row>
    <row r="336" spans="3:5" x14ac:dyDescent="0.2">
      <c r="C336" s="14"/>
      <c r="E336" s="60"/>
    </row>
    <row r="337" spans="3:5" x14ac:dyDescent="0.2">
      <c r="C337" s="14"/>
      <c r="E337" s="60"/>
    </row>
    <row r="338" spans="3:5" x14ac:dyDescent="0.2">
      <c r="C338" s="14"/>
      <c r="E338" s="60"/>
    </row>
    <row r="339" spans="3:5" x14ac:dyDescent="0.2">
      <c r="C339" s="14"/>
      <c r="E339" s="60"/>
    </row>
    <row r="340" spans="3:5" x14ac:dyDescent="0.2">
      <c r="C340" s="14"/>
      <c r="E340" s="60"/>
    </row>
    <row r="341" spans="3:5" x14ac:dyDescent="0.2">
      <c r="C341" s="14"/>
      <c r="E341" s="60"/>
    </row>
    <row r="342" spans="3:5" x14ac:dyDescent="0.2">
      <c r="C342" s="14"/>
      <c r="E342" s="60"/>
    </row>
    <row r="343" spans="3:5" x14ac:dyDescent="0.2">
      <c r="C343" s="14"/>
      <c r="E343" s="60"/>
    </row>
    <row r="344" spans="3:5" x14ac:dyDescent="0.2">
      <c r="C344" s="14"/>
      <c r="E344" s="60"/>
    </row>
    <row r="345" spans="3:5" x14ac:dyDescent="0.2">
      <c r="C345" s="14"/>
      <c r="E345" s="60"/>
    </row>
    <row r="346" spans="3:5" x14ac:dyDescent="0.2">
      <c r="C346" s="14"/>
      <c r="E346" s="60"/>
    </row>
    <row r="347" spans="3:5" x14ac:dyDescent="0.2">
      <c r="C347" s="14"/>
      <c r="E347" s="60"/>
    </row>
    <row r="348" spans="3:5" x14ac:dyDescent="0.2">
      <c r="C348" s="14"/>
      <c r="E348" s="60"/>
    </row>
    <row r="349" spans="3:5" x14ac:dyDescent="0.2">
      <c r="C349" s="14"/>
      <c r="E349" s="60"/>
    </row>
    <row r="350" spans="3:5" x14ac:dyDescent="0.2">
      <c r="C350" s="14"/>
      <c r="E350" s="60"/>
    </row>
    <row r="351" spans="3:5" x14ac:dyDescent="0.2">
      <c r="C351" s="14"/>
      <c r="E351" s="60"/>
    </row>
    <row r="352" spans="3:5" x14ac:dyDescent="0.2">
      <c r="C352" s="14"/>
      <c r="E352" s="60"/>
    </row>
    <row r="353" spans="3:5" x14ac:dyDescent="0.2">
      <c r="C353" s="14"/>
      <c r="E353" s="60"/>
    </row>
    <row r="354" spans="3:5" x14ac:dyDescent="0.2">
      <c r="C354" s="14"/>
      <c r="E354" s="60"/>
    </row>
    <row r="355" spans="3:5" x14ac:dyDescent="0.2">
      <c r="C355" s="14"/>
      <c r="E355" s="60"/>
    </row>
    <row r="356" spans="3:5" x14ac:dyDescent="0.2">
      <c r="C356" s="14"/>
      <c r="E356" s="60"/>
    </row>
    <row r="357" spans="3:5" x14ac:dyDescent="0.2">
      <c r="C357" s="14"/>
      <c r="E357" s="60"/>
    </row>
    <row r="358" spans="3:5" x14ac:dyDescent="0.2">
      <c r="C358" s="14"/>
      <c r="E358" s="60"/>
    </row>
    <row r="359" spans="3:5" x14ac:dyDescent="0.2">
      <c r="C359" s="14"/>
      <c r="E359" s="60"/>
    </row>
    <row r="360" spans="3:5" x14ac:dyDescent="0.2">
      <c r="C360" s="14"/>
      <c r="E360" s="60"/>
    </row>
    <row r="361" spans="3:5" x14ac:dyDescent="0.2">
      <c r="C361" s="14"/>
      <c r="E361" s="60"/>
    </row>
    <row r="362" spans="3:5" x14ac:dyDescent="0.2">
      <c r="C362" s="14"/>
      <c r="E362" s="60"/>
    </row>
    <row r="363" spans="3:5" x14ac:dyDescent="0.2">
      <c r="C363" s="14"/>
      <c r="E363" s="60"/>
    </row>
    <row r="364" spans="3:5" x14ac:dyDescent="0.2">
      <c r="C364" s="14"/>
      <c r="E364" s="60"/>
    </row>
    <row r="365" spans="3:5" x14ac:dyDescent="0.2">
      <c r="C365" s="14"/>
      <c r="E365" s="60"/>
    </row>
    <row r="366" spans="3:5" x14ac:dyDescent="0.2">
      <c r="C366" s="14"/>
      <c r="E366" s="60"/>
    </row>
    <row r="367" spans="3:5" x14ac:dyDescent="0.2">
      <c r="C367" s="14"/>
      <c r="E367" s="60"/>
    </row>
    <row r="368" spans="3:5" x14ac:dyDescent="0.2">
      <c r="C368" s="14"/>
      <c r="E368" s="60"/>
    </row>
    <row r="369" spans="3:5" x14ac:dyDescent="0.2">
      <c r="C369" s="14"/>
      <c r="E369" s="60"/>
    </row>
    <row r="370" spans="3:5" x14ac:dyDescent="0.2">
      <c r="C370" s="14"/>
      <c r="E370" s="60"/>
    </row>
    <row r="371" spans="3:5" x14ac:dyDescent="0.2">
      <c r="C371" s="14"/>
      <c r="E371" s="60"/>
    </row>
    <row r="372" spans="3:5" x14ac:dyDescent="0.2">
      <c r="C372" s="14"/>
      <c r="E372" s="60"/>
    </row>
    <row r="373" spans="3:5" x14ac:dyDescent="0.2">
      <c r="C373" s="14"/>
      <c r="E373" s="60"/>
    </row>
    <row r="374" spans="3:5" x14ac:dyDescent="0.2">
      <c r="C374" s="14"/>
      <c r="E374" s="60"/>
    </row>
    <row r="375" spans="3:5" x14ac:dyDescent="0.2">
      <c r="C375" s="14"/>
      <c r="E375" s="60"/>
    </row>
    <row r="376" spans="3:5" x14ac:dyDescent="0.2">
      <c r="C376" s="14"/>
      <c r="E376" s="60"/>
    </row>
    <row r="377" spans="3:5" x14ac:dyDescent="0.2">
      <c r="C377" s="14"/>
      <c r="E377" s="60"/>
    </row>
    <row r="378" spans="3:5" x14ac:dyDescent="0.2">
      <c r="C378" s="14"/>
      <c r="E378" s="60"/>
    </row>
    <row r="379" spans="3:5" x14ac:dyDescent="0.2">
      <c r="C379" s="14"/>
      <c r="E379" s="60"/>
    </row>
    <row r="380" spans="3:5" x14ac:dyDescent="0.2">
      <c r="C380" s="14"/>
      <c r="E380" s="60"/>
    </row>
    <row r="381" spans="3:5" x14ac:dyDescent="0.2">
      <c r="C381" s="14"/>
      <c r="E381" s="60"/>
    </row>
    <row r="382" spans="3:5" x14ac:dyDescent="0.2">
      <c r="C382" s="14"/>
    </row>
    <row r="383" spans="3:5" x14ac:dyDescent="0.2">
      <c r="C383" s="14"/>
    </row>
    <row r="384" spans="3:5" x14ac:dyDescent="0.2">
      <c r="C384" s="14"/>
    </row>
    <row r="385" spans="3:3" x14ac:dyDescent="0.2">
      <c r="C385" s="14"/>
    </row>
    <row r="386" spans="3:3" x14ac:dyDescent="0.2">
      <c r="C386" s="14"/>
    </row>
    <row r="387" spans="3:3" x14ac:dyDescent="0.2">
      <c r="C387" s="14"/>
    </row>
    <row r="388" spans="3:3" x14ac:dyDescent="0.2">
      <c r="C388" s="14"/>
    </row>
    <row r="389" spans="3:3" x14ac:dyDescent="0.2">
      <c r="C389" s="14"/>
    </row>
    <row r="390" spans="3:3" x14ac:dyDescent="0.2">
      <c r="C390" s="14"/>
    </row>
    <row r="391" spans="3:3" x14ac:dyDescent="0.2">
      <c r="C391" s="14"/>
    </row>
    <row r="392" spans="3:3" x14ac:dyDescent="0.2">
      <c r="C392" s="14"/>
    </row>
    <row r="393" spans="3:3" x14ac:dyDescent="0.2">
      <c r="C393" s="14"/>
    </row>
    <row r="394" spans="3:3" x14ac:dyDescent="0.2">
      <c r="C394" s="14"/>
    </row>
    <row r="395" spans="3:3" x14ac:dyDescent="0.2">
      <c r="C395" s="14"/>
    </row>
    <row r="396" spans="3:3" x14ac:dyDescent="0.2">
      <c r="C396" s="14"/>
    </row>
    <row r="397" spans="3:3" x14ac:dyDescent="0.2">
      <c r="C397" s="14"/>
    </row>
    <row r="398" spans="3:3" x14ac:dyDescent="0.2">
      <c r="C398" s="14"/>
    </row>
    <row r="399" spans="3:3" x14ac:dyDescent="0.2">
      <c r="C399" s="14"/>
    </row>
    <row r="400" spans="3:3" x14ac:dyDescent="0.2">
      <c r="C400" s="14"/>
    </row>
    <row r="401" spans="3:3" x14ac:dyDescent="0.2">
      <c r="C401" s="14"/>
    </row>
    <row r="402" spans="3:3" x14ac:dyDescent="0.2">
      <c r="C402" s="14"/>
    </row>
    <row r="403" spans="3:3" x14ac:dyDescent="0.2">
      <c r="C403" s="14"/>
    </row>
    <row r="404" spans="3:3" x14ac:dyDescent="0.2">
      <c r="C404" s="14"/>
    </row>
    <row r="405" spans="3:3" x14ac:dyDescent="0.2">
      <c r="C405" s="14"/>
    </row>
    <row r="406" spans="3:3" x14ac:dyDescent="0.2">
      <c r="C406" s="14"/>
    </row>
    <row r="407" spans="3:3" x14ac:dyDescent="0.2">
      <c r="C407" s="14"/>
    </row>
    <row r="408" spans="3:3" x14ac:dyDescent="0.2">
      <c r="C408" s="14"/>
    </row>
    <row r="409" spans="3:3" x14ac:dyDescent="0.2">
      <c r="C409" s="14"/>
    </row>
    <row r="410" spans="3:3" x14ac:dyDescent="0.2">
      <c r="C410" s="14"/>
    </row>
    <row r="411" spans="3:3" x14ac:dyDescent="0.2">
      <c r="C411" s="14"/>
    </row>
    <row r="412" spans="3:3" x14ac:dyDescent="0.2">
      <c r="C412" s="14"/>
    </row>
    <row r="413" spans="3:3" x14ac:dyDescent="0.2">
      <c r="C413" s="14"/>
    </row>
    <row r="414" spans="3:3" x14ac:dyDescent="0.2">
      <c r="C414" s="14"/>
    </row>
  </sheetData>
  <phoneticPr fontId="20" type="noConversion"/>
  <pageMargins left="0.7" right="0.7" top="0.75" bottom="0.75" header="0.3" footer="0.3"/>
  <pageSetup paperSize="9" orientation="portrait" horizontalDpi="300" verticalDpi="300"/>
  <rowBreaks count="2" manualBreakCount="2">
    <brk id="23" max="6" man="1"/>
    <brk id="66"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9"/>
  <sheetViews>
    <sheetView zoomScaleNormal="100" workbookViewId="0">
      <selection activeCell="F44" sqref="F44"/>
    </sheetView>
  </sheetViews>
  <sheetFormatPr defaultColWidth="9.109375" defaultRowHeight="11.4" x14ac:dyDescent="0.2"/>
  <cols>
    <col min="1" max="1" width="9.109375" style="32"/>
    <col min="2" max="2" width="33.33203125" style="2" customWidth="1"/>
    <col min="3" max="3" width="8.44140625" style="59" customWidth="1"/>
    <col min="4" max="4" width="9.109375" style="59"/>
    <col min="5" max="5" width="11.88671875" style="59" customWidth="1"/>
    <col min="6" max="6" width="17.44140625" style="59" customWidth="1"/>
    <col min="7" max="16384" width="9.109375" style="1"/>
  </cols>
  <sheetData>
    <row r="1" spans="1:6" ht="12" x14ac:dyDescent="0.2">
      <c r="A1" s="24"/>
      <c r="B1" s="22" t="s">
        <v>4</v>
      </c>
    </row>
    <row r="2" spans="1:6" ht="12" x14ac:dyDescent="0.2">
      <c r="A2" s="24"/>
      <c r="B2" s="22"/>
    </row>
    <row r="3" spans="1:6" ht="12" x14ac:dyDescent="0.25">
      <c r="A3" s="23" t="s">
        <v>68</v>
      </c>
      <c r="B3" s="22" t="s">
        <v>69</v>
      </c>
      <c r="F3" s="77">
        <f>F44</f>
        <v>0</v>
      </c>
    </row>
    <row r="4" spans="1:6" ht="12" x14ac:dyDescent="0.25">
      <c r="A4" s="23" t="s">
        <v>70</v>
      </c>
      <c r="B4" s="22" t="s">
        <v>59</v>
      </c>
      <c r="F4" s="77">
        <f>F62</f>
        <v>0</v>
      </c>
    </row>
    <row r="5" spans="1:6" ht="12.6" thickBot="1" x14ac:dyDescent="0.25">
      <c r="A5" s="24"/>
      <c r="B5" s="44" t="s">
        <v>71</v>
      </c>
      <c r="C5" s="78"/>
      <c r="D5" s="79"/>
      <c r="E5" s="78"/>
      <c r="F5" s="80">
        <f>SUM(F3:F4)</f>
        <v>0</v>
      </c>
    </row>
    <row r="6" spans="1:6" ht="12.6" thickTop="1" x14ac:dyDescent="0.2">
      <c r="A6" s="24"/>
      <c r="B6" s="45"/>
      <c r="F6" s="81"/>
    </row>
    <row r="7" spans="1:6" ht="12" x14ac:dyDescent="0.2">
      <c r="A7" s="24"/>
      <c r="B7" s="25"/>
      <c r="C7" s="82"/>
      <c r="D7" s="52"/>
      <c r="E7" s="83"/>
      <c r="F7" s="54"/>
    </row>
    <row r="8" spans="1:6" ht="12" x14ac:dyDescent="0.2">
      <c r="A8" s="24"/>
      <c r="B8" s="25" t="s">
        <v>72</v>
      </c>
      <c r="C8" s="84"/>
      <c r="D8" s="52"/>
      <c r="E8" s="83"/>
      <c r="F8" s="54"/>
    </row>
    <row r="9" spans="1:6" ht="12" x14ac:dyDescent="0.2">
      <c r="A9" s="24"/>
      <c r="B9" s="25"/>
      <c r="C9" s="84"/>
      <c r="D9" s="52"/>
      <c r="E9" s="83"/>
      <c r="F9" s="54"/>
    </row>
    <row r="10" spans="1:6" ht="22.8" x14ac:dyDescent="0.2">
      <c r="A10" s="46">
        <v>1.01</v>
      </c>
      <c r="B10" s="21" t="s">
        <v>124</v>
      </c>
      <c r="C10" s="52" t="s">
        <v>60</v>
      </c>
      <c r="D10" s="85">
        <v>1</v>
      </c>
      <c r="E10" s="83"/>
      <c r="F10" s="58">
        <f>D10*E10</f>
        <v>0</v>
      </c>
    </row>
    <row r="11" spans="1:6" x14ac:dyDescent="0.2">
      <c r="A11" s="24"/>
      <c r="B11" s="28"/>
      <c r="C11" s="52"/>
      <c r="D11" s="52"/>
      <c r="E11" s="83"/>
      <c r="F11" s="58"/>
    </row>
    <row r="12" spans="1:6" ht="28.8" customHeight="1" x14ac:dyDescent="0.2">
      <c r="A12" s="46">
        <v>1.02</v>
      </c>
      <c r="B12" s="27" t="s">
        <v>84</v>
      </c>
      <c r="C12" s="52"/>
      <c r="D12" s="56"/>
      <c r="E12" s="57"/>
      <c r="F12" s="58">
        <f t="shared" ref="F12:F15" si="0">D12*E12</f>
        <v>0</v>
      </c>
    </row>
    <row r="13" spans="1:6" ht="13.5" customHeight="1" x14ac:dyDescent="0.2">
      <c r="A13" s="46"/>
      <c r="B13" s="27" t="s">
        <v>85</v>
      </c>
      <c r="C13" s="52" t="s">
        <v>60</v>
      </c>
      <c r="D13" s="56">
        <v>1</v>
      </c>
      <c r="E13" s="57"/>
      <c r="F13" s="58">
        <f t="shared" si="0"/>
        <v>0</v>
      </c>
    </row>
    <row r="14" spans="1:6" x14ac:dyDescent="0.2">
      <c r="A14" s="46"/>
      <c r="B14" s="27" t="s">
        <v>86</v>
      </c>
      <c r="C14" s="52" t="s">
        <v>60</v>
      </c>
      <c r="D14" s="56">
        <v>2</v>
      </c>
      <c r="E14" s="57"/>
      <c r="F14" s="58">
        <f t="shared" si="0"/>
        <v>0</v>
      </c>
    </row>
    <row r="15" spans="1:6" x14ac:dyDescent="0.2">
      <c r="A15" s="46"/>
      <c r="B15" s="27" t="s">
        <v>87</v>
      </c>
      <c r="C15" s="52" t="s">
        <v>60</v>
      </c>
      <c r="D15" s="56">
        <v>1</v>
      </c>
      <c r="E15" s="57"/>
      <c r="F15" s="58">
        <f t="shared" si="0"/>
        <v>0</v>
      </c>
    </row>
    <row r="16" spans="1:6" x14ac:dyDescent="0.2">
      <c r="A16" s="46"/>
      <c r="B16" s="27" t="s">
        <v>108</v>
      </c>
      <c r="C16" s="52" t="s">
        <v>60</v>
      </c>
      <c r="D16" s="56">
        <v>1</v>
      </c>
      <c r="E16" s="57"/>
      <c r="F16" s="58">
        <f>D16*E16</f>
        <v>0</v>
      </c>
    </row>
    <row r="17" spans="1:6" x14ac:dyDescent="0.2">
      <c r="B17" s="2" t="s">
        <v>109</v>
      </c>
      <c r="C17" s="52" t="s">
        <v>60</v>
      </c>
      <c r="D17" s="56">
        <v>1</v>
      </c>
      <c r="E17" s="57"/>
      <c r="F17" s="58">
        <f>D17*E17</f>
        <v>0</v>
      </c>
    </row>
    <row r="18" spans="1:6" x14ac:dyDescent="0.2">
      <c r="A18" s="46"/>
      <c r="B18" s="27"/>
      <c r="C18" s="52"/>
      <c r="D18" s="56"/>
      <c r="E18" s="57"/>
      <c r="F18" s="58"/>
    </row>
    <row r="19" spans="1:6" ht="22.8" x14ac:dyDescent="0.2">
      <c r="A19" s="46">
        <v>1.03</v>
      </c>
      <c r="B19" s="21" t="s">
        <v>125</v>
      </c>
      <c r="C19" s="52" t="s">
        <v>60</v>
      </c>
      <c r="D19" s="56">
        <v>1</v>
      </c>
      <c r="E19" s="57"/>
      <c r="F19" s="58">
        <f>D19*E19</f>
        <v>0</v>
      </c>
    </row>
    <row r="20" spans="1:6" x14ac:dyDescent="0.2">
      <c r="A20" s="46"/>
      <c r="B20" s="27"/>
    </row>
    <row r="21" spans="1:6" ht="34.200000000000003" x14ac:dyDescent="0.2">
      <c r="A21" s="46">
        <v>1.04</v>
      </c>
      <c r="B21" s="21" t="s">
        <v>126</v>
      </c>
      <c r="C21" s="52" t="s">
        <v>60</v>
      </c>
      <c r="D21" s="56">
        <v>1</v>
      </c>
      <c r="E21" s="57"/>
      <c r="F21" s="58">
        <f>D21*E21</f>
        <v>0</v>
      </c>
    </row>
    <row r="22" spans="1:6" x14ac:dyDescent="0.2">
      <c r="A22" s="46"/>
      <c r="B22" s="27"/>
    </row>
    <row r="23" spans="1:6" ht="22.8" x14ac:dyDescent="0.2">
      <c r="A23" s="46">
        <v>1.05</v>
      </c>
      <c r="B23" s="21" t="s">
        <v>127</v>
      </c>
      <c r="C23" s="52" t="s">
        <v>60</v>
      </c>
      <c r="D23" s="56">
        <v>1</v>
      </c>
      <c r="E23" s="57"/>
      <c r="F23" s="58">
        <f>D23*E23</f>
        <v>0</v>
      </c>
    </row>
    <row r="24" spans="1:6" x14ac:dyDescent="0.2">
      <c r="A24" s="46"/>
      <c r="B24" s="27"/>
    </row>
    <row r="25" spans="1:6" s="14" customFormat="1" ht="91.2" customHeight="1" x14ac:dyDescent="0.2">
      <c r="A25" s="46">
        <f>SUM(A23,0.01)</f>
        <v>1.06</v>
      </c>
      <c r="B25" s="28" t="s">
        <v>110</v>
      </c>
      <c r="C25" s="52" t="s">
        <v>35</v>
      </c>
      <c r="D25" s="56">
        <v>1</v>
      </c>
      <c r="E25" s="57"/>
      <c r="F25" s="58">
        <f>D25*E25</f>
        <v>0</v>
      </c>
    </row>
    <row r="26" spans="1:6" s="14" customFormat="1" x14ac:dyDescent="0.2">
      <c r="A26" s="46"/>
      <c r="B26" s="28"/>
      <c r="C26" s="52"/>
      <c r="D26" s="56"/>
      <c r="E26" s="57"/>
      <c r="F26" s="58"/>
    </row>
    <row r="27" spans="1:6" ht="64.5" customHeight="1" x14ac:dyDescent="0.2">
      <c r="A27" s="46">
        <v>1.07</v>
      </c>
      <c r="B27" s="28" t="s">
        <v>88</v>
      </c>
      <c r="C27" s="52" t="s">
        <v>35</v>
      </c>
      <c r="D27" s="56">
        <v>1</v>
      </c>
      <c r="E27" s="57"/>
      <c r="F27" s="58">
        <f>D27*E27</f>
        <v>0</v>
      </c>
    </row>
    <row r="28" spans="1:6" x14ac:dyDescent="0.2">
      <c r="A28" s="46"/>
      <c r="B28" s="47"/>
    </row>
    <row r="29" spans="1:6" ht="22.8" x14ac:dyDescent="0.2">
      <c r="A29" s="46">
        <v>1.08</v>
      </c>
      <c r="B29" s="28" t="s">
        <v>128</v>
      </c>
      <c r="C29" s="52" t="s">
        <v>35</v>
      </c>
      <c r="D29" s="56">
        <v>2</v>
      </c>
      <c r="E29" s="57"/>
      <c r="F29" s="58">
        <f>D29*E29</f>
        <v>0</v>
      </c>
    </row>
    <row r="31" spans="1:6" ht="54" customHeight="1" x14ac:dyDescent="0.2">
      <c r="A31" s="46">
        <v>1.0900000000000001</v>
      </c>
      <c r="B31" s="28" t="s">
        <v>89</v>
      </c>
      <c r="C31" s="52" t="s">
        <v>35</v>
      </c>
      <c r="D31" s="56">
        <v>1</v>
      </c>
      <c r="E31" s="57"/>
      <c r="F31" s="58">
        <f>D31*E31</f>
        <v>0</v>
      </c>
    </row>
    <row r="32" spans="1:6" x14ac:dyDescent="0.2">
      <c r="A32" s="46"/>
    </row>
    <row r="33" spans="1:6" ht="46.2" customHeight="1" x14ac:dyDescent="0.2">
      <c r="A33" s="46">
        <v>1.1000000000000001</v>
      </c>
      <c r="B33" s="28" t="s">
        <v>94</v>
      </c>
      <c r="C33" s="52" t="s">
        <v>35</v>
      </c>
      <c r="D33" s="56">
        <v>1</v>
      </c>
      <c r="E33" s="57"/>
      <c r="F33" s="58">
        <f>D33*E33</f>
        <v>0</v>
      </c>
    </row>
    <row r="34" spans="1:6" x14ac:dyDescent="0.2">
      <c r="B34" s="28"/>
    </row>
    <row r="35" spans="1:6" ht="54.75" customHeight="1" x14ac:dyDescent="0.2">
      <c r="A35" s="46">
        <v>1.1100000000000001</v>
      </c>
      <c r="B35" s="28" t="s">
        <v>90</v>
      </c>
      <c r="C35" s="52" t="s">
        <v>35</v>
      </c>
      <c r="D35" s="56">
        <v>1</v>
      </c>
      <c r="E35" s="57"/>
      <c r="F35" s="58">
        <f>D35*E35</f>
        <v>0</v>
      </c>
    </row>
    <row r="36" spans="1:6" x14ac:dyDescent="0.2">
      <c r="A36" s="46"/>
      <c r="B36" s="28"/>
    </row>
    <row r="37" spans="1:6" ht="34.200000000000003" x14ac:dyDescent="0.2">
      <c r="A37" s="46">
        <v>1.1200000000000001</v>
      </c>
      <c r="B37" s="28" t="s">
        <v>91</v>
      </c>
      <c r="C37" s="52" t="s">
        <v>35</v>
      </c>
      <c r="D37" s="56">
        <v>1</v>
      </c>
      <c r="E37" s="57"/>
      <c r="F37" s="58">
        <f>D37*E37</f>
        <v>0</v>
      </c>
    </row>
    <row r="38" spans="1:6" x14ac:dyDescent="0.2">
      <c r="A38" s="46"/>
    </row>
    <row r="39" spans="1:6" ht="34.200000000000003" x14ac:dyDescent="0.2">
      <c r="A39" s="46">
        <f>SUM(A37,0.01)</f>
        <v>1.1300000000000001</v>
      </c>
      <c r="B39" s="28" t="s">
        <v>92</v>
      </c>
      <c r="C39" s="52" t="s">
        <v>35</v>
      </c>
      <c r="D39" s="56">
        <v>1</v>
      </c>
      <c r="E39" s="57"/>
      <c r="F39" s="58">
        <f>D39*E39</f>
        <v>0</v>
      </c>
    </row>
    <row r="40" spans="1:6" x14ac:dyDescent="0.2">
      <c r="A40" s="46"/>
      <c r="B40" s="47"/>
    </row>
    <row r="41" spans="1:6" s="14" customFormat="1" ht="45.6" x14ac:dyDescent="0.2">
      <c r="A41" s="46">
        <f>SUM(A39,0.01)</f>
        <v>1.1400000000000001</v>
      </c>
      <c r="B41" s="28" t="s">
        <v>103</v>
      </c>
      <c r="C41" s="52" t="s">
        <v>35</v>
      </c>
      <c r="D41" s="56">
        <v>1</v>
      </c>
      <c r="E41" s="57"/>
      <c r="F41" s="58">
        <f t="shared" ref="F41" si="1">D41*E41</f>
        <v>0</v>
      </c>
    </row>
    <row r="42" spans="1:6" x14ac:dyDescent="0.2">
      <c r="A42" s="46"/>
      <c r="B42" s="1"/>
    </row>
    <row r="43" spans="1:6" ht="12" thickBot="1" x14ac:dyDescent="0.25">
      <c r="A43" s="46"/>
      <c r="B43" s="28"/>
      <c r="C43" s="52"/>
      <c r="D43" s="56"/>
      <c r="E43" s="54"/>
      <c r="F43" s="58"/>
    </row>
    <row r="44" spans="1:6" ht="12.6" thickBot="1" x14ac:dyDescent="0.25">
      <c r="A44" s="24"/>
      <c r="B44" s="48" t="s">
        <v>73</v>
      </c>
      <c r="C44" s="86"/>
      <c r="D44" s="87"/>
      <c r="E44" s="88"/>
      <c r="F44" s="89">
        <f>SUM(F10:F41)</f>
        <v>0</v>
      </c>
    </row>
    <row r="45" spans="1:6" x14ac:dyDescent="0.2">
      <c r="A45" s="24"/>
      <c r="B45" s="27"/>
      <c r="C45" s="52"/>
      <c r="D45" s="56"/>
      <c r="E45" s="57"/>
      <c r="F45" s="58"/>
    </row>
    <row r="46" spans="1:6" x14ac:dyDescent="0.2">
      <c r="A46" s="24"/>
      <c r="B46" s="28"/>
      <c r="C46" s="52"/>
      <c r="D46" s="56"/>
      <c r="E46" s="57"/>
      <c r="F46" s="58"/>
    </row>
    <row r="47" spans="1:6" ht="12" x14ac:dyDescent="0.2">
      <c r="A47" s="24"/>
      <c r="B47" s="25" t="s">
        <v>74</v>
      </c>
      <c r="C47" s="84"/>
      <c r="D47" s="52"/>
      <c r="E47" s="57"/>
      <c r="F47" s="58"/>
    </row>
    <row r="48" spans="1:6" ht="12" x14ac:dyDescent="0.2">
      <c r="A48" s="24"/>
      <c r="B48" s="25"/>
      <c r="C48" s="84"/>
      <c r="D48" s="52"/>
      <c r="E48" s="57"/>
      <c r="F48" s="58"/>
    </row>
    <row r="49" spans="1:6" x14ac:dyDescent="0.2">
      <c r="A49" s="24"/>
      <c r="B49" s="45"/>
      <c r="C49" s="84"/>
      <c r="D49" s="52"/>
      <c r="E49" s="57"/>
      <c r="F49" s="58"/>
    </row>
    <row r="50" spans="1:6" s="14" customFormat="1" ht="22.8" x14ac:dyDescent="0.2">
      <c r="A50" s="46">
        <v>2.0099999999999998</v>
      </c>
      <c r="B50" s="26" t="s">
        <v>104</v>
      </c>
      <c r="C50" s="52" t="s">
        <v>35</v>
      </c>
      <c r="D50" s="56">
        <v>1</v>
      </c>
      <c r="E50" s="57"/>
      <c r="F50" s="58">
        <f>D50*E50</f>
        <v>0</v>
      </c>
    </row>
    <row r="51" spans="1:6" s="14" customFormat="1" x14ac:dyDescent="0.2">
      <c r="A51" s="46"/>
      <c r="B51" s="26"/>
      <c r="C51" s="76"/>
      <c r="D51" s="76"/>
      <c r="E51" s="76"/>
      <c r="F51" s="76"/>
    </row>
    <row r="52" spans="1:6" s="14" customFormat="1" ht="68.400000000000006" x14ac:dyDescent="0.2">
      <c r="A52" s="46">
        <v>2.02</v>
      </c>
      <c r="B52" s="28" t="s">
        <v>119</v>
      </c>
      <c r="C52" s="52"/>
      <c r="D52" s="56"/>
      <c r="E52" s="54"/>
      <c r="F52" s="58"/>
    </row>
    <row r="53" spans="1:6" s="14" customFormat="1" x14ac:dyDescent="0.2">
      <c r="A53" s="46"/>
      <c r="B53" s="55" t="s">
        <v>118</v>
      </c>
      <c r="C53" s="52" t="s">
        <v>35</v>
      </c>
      <c r="D53" s="56">
        <v>1</v>
      </c>
      <c r="E53" s="57"/>
      <c r="F53" s="58">
        <f t="shared" ref="F53" si="2">D53*E53</f>
        <v>0</v>
      </c>
    </row>
    <row r="54" spans="1:6" s="14" customFormat="1" x14ac:dyDescent="0.2">
      <c r="A54" s="53"/>
      <c r="B54" s="55"/>
      <c r="C54" s="52"/>
      <c r="D54" s="56"/>
      <c r="E54" s="57"/>
      <c r="F54" s="58"/>
    </row>
    <row r="55" spans="1:6" s="14" customFormat="1" x14ac:dyDescent="0.2">
      <c r="A55" s="46">
        <f>SUM(A52,0.01)</f>
        <v>2.0299999999999998</v>
      </c>
      <c r="B55" s="55" t="s">
        <v>129</v>
      </c>
      <c r="C55" s="52" t="s">
        <v>35</v>
      </c>
      <c r="D55" s="56">
        <v>1</v>
      </c>
      <c r="E55" s="57"/>
      <c r="F55" s="58">
        <f t="shared" ref="F55" si="3">D55*E55</f>
        <v>0</v>
      </c>
    </row>
    <row r="56" spans="1:6" s="14" customFormat="1" x14ac:dyDescent="0.2">
      <c r="A56" s="53"/>
      <c r="B56" s="55"/>
      <c r="C56" s="76"/>
      <c r="D56" s="76"/>
      <c r="E56" s="76"/>
      <c r="F56" s="76"/>
    </row>
    <row r="57" spans="1:6" s="14" customFormat="1" ht="34.200000000000003" customHeight="1" x14ac:dyDescent="0.2">
      <c r="A57" s="46">
        <f>SUM(A55,0.01)</f>
        <v>2.0399999999999996</v>
      </c>
      <c r="B57" s="28" t="s">
        <v>105</v>
      </c>
      <c r="C57" s="52" t="s">
        <v>35</v>
      </c>
      <c r="D57" s="56">
        <v>1</v>
      </c>
      <c r="E57" s="57"/>
      <c r="F57" s="58">
        <f t="shared" ref="F57:F59" si="4">D57*E57</f>
        <v>0</v>
      </c>
    </row>
    <row r="58" spans="1:6" s="14" customFormat="1" x14ac:dyDescent="0.2">
      <c r="A58" s="53"/>
      <c r="B58" s="28"/>
      <c r="C58" s="52"/>
      <c r="D58" s="56"/>
      <c r="E58" s="57"/>
      <c r="F58" s="58"/>
    </row>
    <row r="59" spans="1:6" s="14" customFormat="1" ht="34.200000000000003" x14ac:dyDescent="0.2">
      <c r="A59" s="46">
        <f>SUM(A57,0.01)</f>
        <v>2.0499999999999994</v>
      </c>
      <c r="B59" s="28" t="s">
        <v>106</v>
      </c>
      <c r="C59" s="52" t="s">
        <v>60</v>
      </c>
      <c r="D59" s="56">
        <v>1</v>
      </c>
      <c r="E59" s="57"/>
      <c r="F59" s="58">
        <f t="shared" si="4"/>
        <v>0</v>
      </c>
    </row>
    <row r="60" spans="1:6" s="14" customFormat="1" x14ac:dyDescent="0.2">
      <c r="A60" s="46"/>
      <c r="B60" s="28"/>
      <c r="C60" s="52"/>
      <c r="D60" s="56"/>
      <c r="E60" s="57"/>
      <c r="F60" s="58"/>
    </row>
    <row r="61" spans="1:6" ht="12" thickBot="1" x14ac:dyDescent="0.25">
      <c r="B61" s="27"/>
    </row>
    <row r="62" spans="1:6" ht="12.6" thickBot="1" x14ac:dyDescent="0.25">
      <c r="A62" s="24"/>
      <c r="B62" s="48" t="s">
        <v>93</v>
      </c>
      <c r="C62" s="86"/>
      <c r="D62" s="87"/>
      <c r="E62" s="88"/>
      <c r="F62" s="89">
        <f>SUM(F50:F59)</f>
        <v>0</v>
      </c>
    </row>
    <row r="63" spans="1:6" x14ac:dyDescent="0.2">
      <c r="B63" s="27"/>
    </row>
    <row r="64" spans="1:6" x14ac:dyDescent="0.2">
      <c r="B64" s="27"/>
    </row>
    <row r="65" spans="2:2" x14ac:dyDescent="0.2">
      <c r="B65" s="27"/>
    </row>
    <row r="66" spans="2:2" x14ac:dyDescent="0.2">
      <c r="B66" s="27"/>
    </row>
    <row r="67" spans="2:2" x14ac:dyDescent="0.2">
      <c r="B67" s="27"/>
    </row>
    <row r="68" spans="2:2" x14ac:dyDescent="0.2">
      <c r="B68" s="27"/>
    </row>
    <row r="69" spans="2:2" x14ac:dyDescent="0.2">
      <c r="B69" s="27"/>
    </row>
    <row r="70" spans="2:2" x14ac:dyDescent="0.2">
      <c r="B70" s="27"/>
    </row>
    <row r="71" spans="2:2" x14ac:dyDescent="0.2">
      <c r="B71" s="27"/>
    </row>
    <row r="72" spans="2:2" x14ac:dyDescent="0.2">
      <c r="B72" s="28"/>
    </row>
    <row r="73" spans="2:2" x14ac:dyDescent="0.2">
      <c r="B73" s="28"/>
    </row>
    <row r="74" spans="2:2" x14ac:dyDescent="0.2">
      <c r="B74" s="28"/>
    </row>
    <row r="75" spans="2:2" x14ac:dyDescent="0.2">
      <c r="B75" s="28"/>
    </row>
    <row r="76" spans="2:2" x14ac:dyDescent="0.2">
      <c r="B76" s="45"/>
    </row>
    <row r="77" spans="2:2" x14ac:dyDescent="0.2">
      <c r="B77" s="28"/>
    </row>
    <row r="78" spans="2:2" x14ac:dyDescent="0.2">
      <c r="B78" s="27"/>
    </row>
    <row r="79" spans="2:2" x14ac:dyDescent="0.2">
      <c r="B79" s="27"/>
    </row>
    <row r="80" spans="2:2" x14ac:dyDescent="0.2">
      <c r="B80" s="27"/>
    </row>
    <row r="81" spans="2:2" x14ac:dyDescent="0.2">
      <c r="B81" s="27"/>
    </row>
    <row r="82" spans="2:2" x14ac:dyDescent="0.2">
      <c r="B82" s="27"/>
    </row>
    <row r="83" spans="2:2" x14ac:dyDescent="0.2">
      <c r="B83" s="28"/>
    </row>
    <row r="84" spans="2:2" x14ac:dyDescent="0.2">
      <c r="B84" s="28"/>
    </row>
    <row r="85" spans="2:2" x14ac:dyDescent="0.2">
      <c r="B85" s="28"/>
    </row>
    <row r="86" spans="2:2" x14ac:dyDescent="0.2">
      <c r="B86" s="28"/>
    </row>
    <row r="87" spans="2:2" x14ac:dyDescent="0.2">
      <c r="B87" s="28"/>
    </row>
    <row r="88" spans="2:2" x14ac:dyDescent="0.2">
      <c r="B88" s="28"/>
    </row>
    <row r="89" spans="2:2" x14ac:dyDescent="0.2">
      <c r="B89" s="27"/>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351"/>
  <sheetViews>
    <sheetView zoomScaleNormal="100" workbookViewId="0">
      <selection activeCell="F21" sqref="F21"/>
    </sheetView>
  </sheetViews>
  <sheetFormatPr defaultColWidth="9.109375" defaultRowHeight="11.4" x14ac:dyDescent="0.2"/>
  <cols>
    <col min="1" max="1" width="5.5546875" style="2" bestFit="1" customWidth="1"/>
    <col min="2" max="2" width="45" style="1" customWidth="1"/>
    <col min="3" max="3" width="5.6640625" style="32" customWidth="1"/>
    <col min="4" max="4" width="6.6640625" style="1" customWidth="1"/>
    <col min="5" max="5" width="10.33203125" style="4" customWidth="1"/>
    <col min="6" max="6" width="14.44140625" style="4" customWidth="1"/>
    <col min="7" max="16384" width="9.109375" style="1"/>
  </cols>
  <sheetData>
    <row r="2" spans="1:6" ht="12" x14ac:dyDescent="0.25">
      <c r="B2" s="31" t="s">
        <v>95</v>
      </c>
      <c r="D2" s="15"/>
    </row>
    <row r="3" spans="1:6" ht="12" x14ac:dyDescent="0.25">
      <c r="A3" s="30"/>
      <c r="B3" s="31"/>
      <c r="D3" s="15"/>
    </row>
    <row r="4" spans="1:6" x14ac:dyDescent="0.2">
      <c r="A4" s="20"/>
      <c r="B4" s="13"/>
      <c r="D4" s="15"/>
    </row>
    <row r="5" spans="1:6" x14ac:dyDescent="0.2">
      <c r="B5" s="14" t="s">
        <v>58</v>
      </c>
      <c r="D5" s="15"/>
    </row>
    <row r="6" spans="1:6" x14ac:dyDescent="0.2">
      <c r="B6" s="14"/>
      <c r="D6" s="15"/>
    </row>
    <row r="7" spans="1:6" x14ac:dyDescent="0.2">
      <c r="A7" s="2">
        <v>1</v>
      </c>
      <c r="B7" s="14" t="s">
        <v>61</v>
      </c>
      <c r="D7" s="15"/>
    </row>
    <row r="8" spans="1:6" x14ac:dyDescent="0.2">
      <c r="A8" s="16"/>
      <c r="B8" s="14"/>
      <c r="D8" s="15"/>
    </row>
    <row r="9" spans="1:6" x14ac:dyDescent="0.2">
      <c r="A9" s="2" t="s">
        <v>30</v>
      </c>
      <c r="B9" s="14" t="s">
        <v>96</v>
      </c>
      <c r="C9" s="62" t="s">
        <v>65</v>
      </c>
      <c r="D9" s="60">
        <v>3</v>
      </c>
      <c r="E9" s="61"/>
      <c r="F9" s="61">
        <f>D9*E9</f>
        <v>0</v>
      </c>
    </row>
    <row r="10" spans="1:6" x14ac:dyDescent="0.2">
      <c r="B10" s="14"/>
      <c r="C10" s="62"/>
      <c r="D10" s="60"/>
      <c r="E10" s="61"/>
      <c r="F10" s="61"/>
    </row>
    <row r="11" spans="1:6" ht="34.200000000000003" x14ac:dyDescent="0.2">
      <c r="A11" s="2" t="s">
        <v>36</v>
      </c>
      <c r="B11" s="19" t="s">
        <v>97</v>
      </c>
      <c r="C11" s="62" t="s">
        <v>35</v>
      </c>
      <c r="D11" s="60">
        <v>2</v>
      </c>
      <c r="E11" s="61"/>
      <c r="F11" s="61">
        <f t="shared" ref="F11:F19" si="0">D11*E11</f>
        <v>0</v>
      </c>
    </row>
    <row r="12" spans="1:6" x14ac:dyDescent="0.2">
      <c r="B12" s="14"/>
      <c r="C12" s="62"/>
      <c r="D12" s="60"/>
      <c r="E12" s="61"/>
      <c r="F12" s="61"/>
    </row>
    <row r="13" spans="1:6" x14ac:dyDescent="0.2">
      <c r="A13" s="2" t="s">
        <v>37</v>
      </c>
      <c r="B13" s="14" t="s">
        <v>130</v>
      </c>
      <c r="C13" s="62" t="s">
        <v>35</v>
      </c>
      <c r="D13" s="60">
        <v>1</v>
      </c>
      <c r="E13" s="61"/>
      <c r="F13" s="61">
        <f t="shared" si="0"/>
        <v>0</v>
      </c>
    </row>
    <row r="14" spans="1:6" x14ac:dyDescent="0.2">
      <c r="B14" s="14"/>
      <c r="C14" s="62"/>
      <c r="D14" s="59"/>
      <c r="E14" s="61"/>
      <c r="F14" s="61"/>
    </row>
    <row r="15" spans="1:6" ht="22.2" customHeight="1" x14ac:dyDescent="0.2">
      <c r="A15" s="2" t="s">
        <v>38</v>
      </c>
      <c r="B15" s="14" t="s">
        <v>98</v>
      </c>
      <c r="C15" s="62" t="s">
        <v>35</v>
      </c>
      <c r="D15" s="60">
        <v>1</v>
      </c>
      <c r="E15" s="61"/>
      <c r="F15" s="61">
        <f t="shared" si="0"/>
        <v>0</v>
      </c>
    </row>
    <row r="16" spans="1:6" x14ac:dyDescent="0.2">
      <c r="B16" s="14"/>
      <c r="C16" s="62"/>
      <c r="D16" s="60"/>
      <c r="E16" s="61"/>
      <c r="F16" s="61"/>
    </row>
    <row r="17" spans="1:6" ht="22.8" x14ac:dyDescent="0.2">
      <c r="A17" s="2" t="s">
        <v>39</v>
      </c>
      <c r="B17" s="14" t="s">
        <v>99</v>
      </c>
      <c r="C17" s="62"/>
      <c r="D17" s="60"/>
      <c r="E17" s="61"/>
      <c r="F17" s="61"/>
    </row>
    <row r="18" spans="1:6" x14ac:dyDescent="0.2">
      <c r="B18" s="14" t="s">
        <v>100</v>
      </c>
      <c r="C18" s="62" t="s">
        <v>75</v>
      </c>
      <c r="D18" s="60">
        <v>4</v>
      </c>
      <c r="E18" s="61"/>
      <c r="F18" s="61">
        <f t="shared" si="0"/>
        <v>0</v>
      </c>
    </row>
    <row r="19" spans="1:6" x14ac:dyDescent="0.2">
      <c r="B19" s="14" t="s">
        <v>101</v>
      </c>
      <c r="C19" s="62" t="s">
        <v>75</v>
      </c>
      <c r="D19" s="60">
        <v>3</v>
      </c>
      <c r="E19" s="61"/>
      <c r="F19" s="61">
        <f t="shared" si="0"/>
        <v>0</v>
      </c>
    </row>
    <row r="20" spans="1:6" x14ac:dyDescent="0.2">
      <c r="B20" s="14"/>
      <c r="C20" s="62"/>
      <c r="D20" s="60"/>
      <c r="E20" s="61"/>
      <c r="F20" s="61"/>
    </row>
    <row r="21" spans="1:6" ht="12" x14ac:dyDescent="0.25">
      <c r="B21" s="31" t="s">
        <v>102</v>
      </c>
      <c r="D21" s="15"/>
      <c r="F21" s="49">
        <f>SUM(F9:F19)</f>
        <v>0</v>
      </c>
    </row>
    <row r="22" spans="1:6" x14ac:dyDescent="0.2">
      <c r="B22" s="14"/>
      <c r="D22" s="15"/>
    </row>
    <row r="23" spans="1:6" x14ac:dyDescent="0.2">
      <c r="B23" s="14"/>
      <c r="D23" s="15"/>
    </row>
    <row r="24" spans="1:6" x14ac:dyDescent="0.2">
      <c r="B24" s="14"/>
      <c r="D24" s="15"/>
    </row>
    <row r="25" spans="1:6" x14ac:dyDescent="0.2">
      <c r="B25" s="14"/>
      <c r="D25" s="15"/>
    </row>
    <row r="26" spans="1:6" x14ac:dyDescent="0.2">
      <c r="B26" s="14"/>
      <c r="D26" s="15"/>
    </row>
    <row r="27" spans="1:6" x14ac:dyDescent="0.2">
      <c r="B27" s="14"/>
      <c r="D27" s="15"/>
    </row>
    <row r="28" spans="1:6" x14ac:dyDescent="0.2">
      <c r="B28" s="14"/>
      <c r="D28" s="15"/>
    </row>
    <row r="29" spans="1:6" x14ac:dyDescent="0.2">
      <c r="B29" s="14"/>
      <c r="D29" s="15"/>
    </row>
    <row r="30" spans="1:6" x14ac:dyDescent="0.2">
      <c r="B30" s="14"/>
      <c r="D30" s="15"/>
    </row>
    <row r="31" spans="1:6" x14ac:dyDescent="0.2">
      <c r="B31" s="14"/>
      <c r="D31" s="15"/>
    </row>
    <row r="32" spans="1:6" x14ac:dyDescent="0.2">
      <c r="B32" s="14"/>
      <c r="D32" s="15"/>
    </row>
    <row r="33" spans="2:4" x14ac:dyDescent="0.2">
      <c r="B33" s="14"/>
      <c r="D33" s="15"/>
    </row>
    <row r="34" spans="2:4" x14ac:dyDescent="0.2">
      <c r="B34" s="14"/>
      <c r="D34" s="15"/>
    </row>
    <row r="35" spans="2:4" x14ac:dyDescent="0.2">
      <c r="B35" s="14"/>
      <c r="D35" s="15"/>
    </row>
    <row r="36" spans="2:4" x14ac:dyDescent="0.2">
      <c r="B36" s="14"/>
      <c r="D36" s="15"/>
    </row>
    <row r="37" spans="2:4" x14ac:dyDescent="0.2">
      <c r="B37" s="14"/>
      <c r="D37" s="15"/>
    </row>
    <row r="38" spans="2:4" x14ac:dyDescent="0.2">
      <c r="B38" s="14"/>
      <c r="D38" s="15"/>
    </row>
    <row r="39" spans="2:4" x14ac:dyDescent="0.2">
      <c r="B39" s="14"/>
      <c r="D39" s="15"/>
    </row>
    <row r="40" spans="2:4" x14ac:dyDescent="0.2">
      <c r="B40" s="14"/>
      <c r="D40" s="15"/>
    </row>
    <row r="41" spans="2:4" x14ac:dyDescent="0.2">
      <c r="B41" s="14"/>
      <c r="D41" s="15"/>
    </row>
    <row r="42" spans="2:4" x14ac:dyDescent="0.2">
      <c r="B42" s="14"/>
      <c r="D42" s="15"/>
    </row>
    <row r="43" spans="2:4" x14ac:dyDescent="0.2">
      <c r="B43" s="14"/>
      <c r="D43" s="15"/>
    </row>
    <row r="44" spans="2:4" x14ac:dyDescent="0.2">
      <c r="B44" s="14"/>
      <c r="D44" s="15"/>
    </row>
    <row r="45" spans="2:4" x14ac:dyDescent="0.2">
      <c r="B45" s="14"/>
      <c r="D45" s="15"/>
    </row>
    <row r="46" spans="2:4" x14ac:dyDescent="0.2">
      <c r="B46" s="14"/>
      <c r="D46" s="15"/>
    </row>
    <row r="47" spans="2:4" x14ac:dyDescent="0.2">
      <c r="B47" s="14"/>
      <c r="D47" s="15"/>
    </row>
    <row r="48" spans="2:4" x14ac:dyDescent="0.2">
      <c r="B48" s="14"/>
      <c r="D48" s="15"/>
    </row>
    <row r="49" spans="2:4" x14ac:dyDescent="0.2">
      <c r="B49" s="14"/>
      <c r="D49" s="15"/>
    </row>
    <row r="50" spans="2:4" x14ac:dyDescent="0.2">
      <c r="B50" s="14"/>
      <c r="D50" s="15"/>
    </row>
    <row r="51" spans="2:4" x14ac:dyDescent="0.2">
      <c r="B51" s="14"/>
      <c r="D51" s="15"/>
    </row>
    <row r="52" spans="2:4" x14ac:dyDescent="0.2">
      <c r="B52" s="14"/>
      <c r="D52" s="15"/>
    </row>
    <row r="53" spans="2:4" x14ac:dyDescent="0.2">
      <c r="B53" s="14"/>
      <c r="D53" s="15"/>
    </row>
    <row r="54" spans="2:4" x14ac:dyDescent="0.2">
      <c r="B54" s="14"/>
      <c r="D54" s="15"/>
    </row>
    <row r="55" spans="2:4" x14ac:dyDescent="0.2">
      <c r="B55" s="14"/>
      <c r="D55" s="15"/>
    </row>
    <row r="56" spans="2:4" x14ac:dyDescent="0.2">
      <c r="B56" s="14"/>
      <c r="D56" s="15"/>
    </row>
    <row r="57" spans="2:4" x14ac:dyDescent="0.2">
      <c r="B57" s="14"/>
      <c r="D57" s="15"/>
    </row>
    <row r="58" spans="2:4" x14ac:dyDescent="0.2">
      <c r="B58" s="14"/>
      <c r="D58" s="15"/>
    </row>
    <row r="59" spans="2:4" x14ac:dyDescent="0.2">
      <c r="B59" s="14"/>
      <c r="D59" s="15"/>
    </row>
    <row r="60" spans="2:4" x14ac:dyDescent="0.2">
      <c r="B60" s="14"/>
      <c r="D60" s="15"/>
    </row>
    <row r="61" spans="2:4" x14ac:dyDescent="0.2">
      <c r="B61" s="14"/>
      <c r="D61" s="15"/>
    </row>
    <row r="62" spans="2:4" x14ac:dyDescent="0.2">
      <c r="B62" s="14"/>
      <c r="D62" s="15"/>
    </row>
    <row r="63" spans="2:4" x14ac:dyDescent="0.2">
      <c r="B63" s="14"/>
      <c r="D63" s="15"/>
    </row>
    <row r="64" spans="2:4" x14ac:dyDescent="0.2">
      <c r="B64" s="14"/>
      <c r="D64" s="15"/>
    </row>
    <row r="65" spans="2:4" x14ac:dyDescent="0.2">
      <c r="B65" s="14"/>
      <c r="D65" s="15"/>
    </row>
    <row r="66" spans="2:4" x14ac:dyDescent="0.2">
      <c r="B66" s="14"/>
      <c r="D66" s="15"/>
    </row>
    <row r="67" spans="2:4" x14ac:dyDescent="0.2">
      <c r="B67" s="14"/>
      <c r="D67" s="15"/>
    </row>
    <row r="68" spans="2:4" x14ac:dyDescent="0.2">
      <c r="B68" s="14"/>
      <c r="D68" s="15"/>
    </row>
    <row r="69" spans="2:4" x14ac:dyDescent="0.2">
      <c r="B69" s="14"/>
      <c r="D69" s="15"/>
    </row>
    <row r="70" spans="2:4" x14ac:dyDescent="0.2">
      <c r="B70" s="14"/>
      <c r="D70" s="15"/>
    </row>
    <row r="71" spans="2:4" x14ac:dyDescent="0.2">
      <c r="B71" s="14"/>
      <c r="D71" s="15"/>
    </row>
    <row r="72" spans="2:4" x14ac:dyDescent="0.2">
      <c r="B72" s="14"/>
      <c r="D72" s="15"/>
    </row>
    <row r="73" spans="2:4" x14ac:dyDescent="0.2">
      <c r="B73" s="14"/>
      <c r="D73" s="15"/>
    </row>
    <row r="74" spans="2:4" x14ac:dyDescent="0.2">
      <c r="B74" s="14"/>
      <c r="D74" s="15"/>
    </row>
    <row r="75" spans="2:4" x14ac:dyDescent="0.2">
      <c r="B75" s="14"/>
      <c r="D75" s="15"/>
    </row>
    <row r="76" spans="2:4" x14ac:dyDescent="0.2">
      <c r="B76" s="14"/>
      <c r="D76" s="15"/>
    </row>
    <row r="77" spans="2:4" x14ac:dyDescent="0.2">
      <c r="B77" s="14"/>
      <c r="D77" s="15"/>
    </row>
    <row r="78" spans="2:4" x14ac:dyDescent="0.2">
      <c r="B78" s="14"/>
      <c r="D78" s="15"/>
    </row>
    <row r="79" spans="2:4" x14ac:dyDescent="0.2">
      <c r="B79" s="14"/>
      <c r="D79" s="15"/>
    </row>
    <row r="80" spans="2:4" x14ac:dyDescent="0.2">
      <c r="B80" s="14"/>
      <c r="D80" s="15"/>
    </row>
    <row r="81" spans="2:4" x14ac:dyDescent="0.2">
      <c r="B81" s="14"/>
      <c r="D81" s="15"/>
    </row>
    <row r="82" spans="2:4" x14ac:dyDescent="0.2">
      <c r="B82" s="14"/>
      <c r="D82" s="15"/>
    </row>
    <row r="83" spans="2:4" x14ac:dyDescent="0.2">
      <c r="B83" s="14"/>
      <c r="D83" s="15"/>
    </row>
    <row r="84" spans="2:4" x14ac:dyDescent="0.2">
      <c r="B84" s="14"/>
      <c r="D84" s="15"/>
    </row>
    <row r="85" spans="2:4" x14ac:dyDescent="0.2">
      <c r="B85" s="14"/>
      <c r="D85" s="15"/>
    </row>
    <row r="86" spans="2:4" x14ac:dyDescent="0.2">
      <c r="B86" s="14"/>
      <c r="D86" s="15"/>
    </row>
    <row r="87" spans="2:4" x14ac:dyDescent="0.2">
      <c r="B87" s="14"/>
      <c r="D87" s="15"/>
    </row>
    <row r="88" spans="2:4" x14ac:dyDescent="0.2">
      <c r="B88" s="14"/>
      <c r="D88" s="15"/>
    </row>
    <row r="89" spans="2:4" x14ac:dyDescent="0.2">
      <c r="B89" s="14"/>
      <c r="D89" s="15"/>
    </row>
    <row r="90" spans="2:4" x14ac:dyDescent="0.2">
      <c r="B90" s="14"/>
      <c r="D90" s="15"/>
    </row>
    <row r="91" spans="2:4" x14ac:dyDescent="0.2">
      <c r="B91" s="14"/>
      <c r="D91" s="15"/>
    </row>
    <row r="92" spans="2:4" x14ac:dyDescent="0.2">
      <c r="B92" s="14"/>
      <c r="D92" s="15"/>
    </row>
    <row r="93" spans="2:4" x14ac:dyDescent="0.2">
      <c r="B93" s="14"/>
      <c r="D93" s="15"/>
    </row>
    <row r="94" spans="2:4" x14ac:dyDescent="0.2">
      <c r="B94" s="14"/>
      <c r="D94" s="15"/>
    </row>
    <row r="95" spans="2:4" x14ac:dyDescent="0.2">
      <c r="B95" s="14"/>
      <c r="D95" s="15"/>
    </row>
    <row r="96" spans="2:4" x14ac:dyDescent="0.2">
      <c r="B96" s="14"/>
      <c r="D96" s="15"/>
    </row>
    <row r="97" spans="2:4" x14ac:dyDescent="0.2">
      <c r="B97" s="14"/>
      <c r="D97" s="15"/>
    </row>
    <row r="98" spans="2:4" x14ac:dyDescent="0.2">
      <c r="B98" s="14"/>
      <c r="D98" s="15"/>
    </row>
    <row r="99" spans="2:4" x14ac:dyDescent="0.2">
      <c r="B99" s="14"/>
      <c r="D99" s="15"/>
    </row>
    <row r="100" spans="2:4" x14ac:dyDescent="0.2">
      <c r="B100" s="14"/>
      <c r="D100" s="15"/>
    </row>
    <row r="101" spans="2:4" x14ac:dyDescent="0.2">
      <c r="B101" s="14"/>
      <c r="D101" s="15"/>
    </row>
    <row r="102" spans="2:4" x14ac:dyDescent="0.2">
      <c r="B102" s="14"/>
      <c r="D102" s="15"/>
    </row>
    <row r="103" spans="2:4" x14ac:dyDescent="0.2">
      <c r="B103" s="14"/>
      <c r="D103" s="15"/>
    </row>
    <row r="104" spans="2:4" x14ac:dyDescent="0.2">
      <c r="B104" s="14"/>
      <c r="D104" s="15"/>
    </row>
    <row r="105" spans="2:4" x14ac:dyDescent="0.2">
      <c r="B105" s="14"/>
      <c r="D105" s="15"/>
    </row>
    <row r="106" spans="2:4" x14ac:dyDescent="0.2">
      <c r="B106" s="14"/>
      <c r="D106" s="15"/>
    </row>
    <row r="107" spans="2:4" x14ac:dyDescent="0.2">
      <c r="B107" s="14"/>
      <c r="D107" s="15"/>
    </row>
    <row r="108" spans="2:4" x14ac:dyDescent="0.2">
      <c r="B108" s="14"/>
      <c r="D108" s="15"/>
    </row>
    <row r="109" spans="2:4" x14ac:dyDescent="0.2">
      <c r="B109" s="14"/>
      <c r="D109" s="15"/>
    </row>
    <row r="110" spans="2:4" x14ac:dyDescent="0.2">
      <c r="B110" s="14"/>
      <c r="D110" s="15"/>
    </row>
    <row r="111" spans="2:4" x14ac:dyDescent="0.2">
      <c r="B111" s="14"/>
      <c r="D111" s="15"/>
    </row>
    <row r="112" spans="2:4" x14ac:dyDescent="0.2">
      <c r="B112" s="14"/>
      <c r="D112" s="15"/>
    </row>
    <row r="113" spans="2:4" x14ac:dyDescent="0.2">
      <c r="B113" s="14"/>
      <c r="D113" s="15"/>
    </row>
    <row r="114" spans="2:4" x14ac:dyDescent="0.2">
      <c r="B114" s="14"/>
      <c r="D114" s="15"/>
    </row>
    <row r="115" spans="2:4" x14ac:dyDescent="0.2">
      <c r="B115" s="14"/>
      <c r="D115" s="15"/>
    </row>
    <row r="116" spans="2:4" x14ac:dyDescent="0.2">
      <c r="B116" s="14"/>
      <c r="D116" s="15"/>
    </row>
    <row r="117" spans="2:4" x14ac:dyDescent="0.2">
      <c r="B117" s="14"/>
      <c r="D117" s="15"/>
    </row>
    <row r="118" spans="2:4" x14ac:dyDescent="0.2">
      <c r="B118" s="14"/>
      <c r="D118" s="15"/>
    </row>
    <row r="119" spans="2:4" x14ac:dyDescent="0.2">
      <c r="B119" s="14"/>
      <c r="D119" s="15"/>
    </row>
    <row r="120" spans="2:4" x14ac:dyDescent="0.2">
      <c r="B120" s="14"/>
      <c r="D120" s="15"/>
    </row>
    <row r="121" spans="2:4" x14ac:dyDescent="0.2">
      <c r="B121" s="14"/>
      <c r="D121" s="15"/>
    </row>
    <row r="122" spans="2:4" x14ac:dyDescent="0.2">
      <c r="B122" s="14"/>
      <c r="D122" s="15"/>
    </row>
    <row r="123" spans="2:4" x14ac:dyDescent="0.2">
      <c r="B123" s="14"/>
      <c r="D123" s="15"/>
    </row>
    <row r="124" spans="2:4" x14ac:dyDescent="0.2">
      <c r="B124" s="14"/>
      <c r="D124" s="15"/>
    </row>
    <row r="125" spans="2:4" x14ac:dyDescent="0.2">
      <c r="B125" s="14"/>
      <c r="D125" s="15"/>
    </row>
    <row r="126" spans="2:4" x14ac:dyDescent="0.2">
      <c r="B126" s="14"/>
      <c r="D126" s="15"/>
    </row>
    <row r="127" spans="2:4" x14ac:dyDescent="0.2">
      <c r="B127" s="14"/>
      <c r="D127" s="15"/>
    </row>
    <row r="128" spans="2:4" x14ac:dyDescent="0.2">
      <c r="B128" s="14"/>
      <c r="D128" s="15"/>
    </row>
    <row r="129" spans="2:4" x14ac:dyDescent="0.2">
      <c r="B129" s="14"/>
      <c r="D129" s="15"/>
    </row>
    <row r="130" spans="2:4" x14ac:dyDescent="0.2">
      <c r="B130" s="14"/>
      <c r="D130" s="15"/>
    </row>
    <row r="131" spans="2:4" x14ac:dyDescent="0.2">
      <c r="B131" s="14"/>
      <c r="D131" s="15"/>
    </row>
    <row r="132" spans="2:4" x14ac:dyDescent="0.2">
      <c r="B132" s="14"/>
      <c r="D132" s="15"/>
    </row>
    <row r="133" spans="2:4" x14ac:dyDescent="0.2">
      <c r="B133" s="14"/>
      <c r="D133" s="15"/>
    </row>
    <row r="134" spans="2:4" x14ac:dyDescent="0.2">
      <c r="B134" s="14"/>
      <c r="D134" s="15"/>
    </row>
    <row r="135" spans="2:4" x14ac:dyDescent="0.2">
      <c r="B135" s="14"/>
      <c r="D135" s="15"/>
    </row>
    <row r="136" spans="2:4" x14ac:dyDescent="0.2">
      <c r="B136" s="14"/>
      <c r="D136" s="15"/>
    </row>
    <row r="137" spans="2:4" x14ac:dyDescent="0.2">
      <c r="B137" s="14"/>
      <c r="D137" s="15"/>
    </row>
    <row r="138" spans="2:4" x14ac:dyDescent="0.2">
      <c r="B138" s="14"/>
      <c r="D138" s="15"/>
    </row>
    <row r="139" spans="2:4" x14ac:dyDescent="0.2">
      <c r="B139" s="14"/>
      <c r="D139" s="15"/>
    </row>
    <row r="140" spans="2:4" x14ac:dyDescent="0.2">
      <c r="B140" s="14"/>
      <c r="D140" s="15"/>
    </row>
    <row r="141" spans="2:4" x14ac:dyDescent="0.2">
      <c r="B141" s="14"/>
      <c r="D141" s="15"/>
    </row>
    <row r="142" spans="2:4" x14ac:dyDescent="0.2">
      <c r="B142" s="14"/>
      <c r="D142" s="15"/>
    </row>
    <row r="143" spans="2:4" x14ac:dyDescent="0.2">
      <c r="B143" s="14"/>
      <c r="D143" s="15"/>
    </row>
    <row r="144" spans="2:4" x14ac:dyDescent="0.2">
      <c r="B144" s="14"/>
      <c r="D144" s="15"/>
    </row>
    <row r="145" spans="2:4" x14ac:dyDescent="0.2">
      <c r="B145" s="14"/>
      <c r="D145" s="15"/>
    </row>
    <row r="146" spans="2:4" x14ac:dyDescent="0.2">
      <c r="B146" s="14"/>
      <c r="D146" s="15"/>
    </row>
    <row r="147" spans="2:4" x14ac:dyDescent="0.2">
      <c r="B147" s="14"/>
      <c r="D147" s="15"/>
    </row>
    <row r="148" spans="2:4" x14ac:dyDescent="0.2">
      <c r="B148" s="14"/>
      <c r="D148" s="15"/>
    </row>
    <row r="149" spans="2:4" x14ac:dyDescent="0.2">
      <c r="B149" s="14"/>
      <c r="D149" s="15"/>
    </row>
    <row r="150" spans="2:4" x14ac:dyDescent="0.2">
      <c r="B150" s="14"/>
      <c r="D150" s="15"/>
    </row>
    <row r="151" spans="2:4" x14ac:dyDescent="0.2">
      <c r="B151" s="14"/>
      <c r="D151" s="15"/>
    </row>
    <row r="152" spans="2:4" x14ac:dyDescent="0.2">
      <c r="B152" s="14"/>
      <c r="D152" s="15"/>
    </row>
    <row r="153" spans="2:4" x14ac:dyDescent="0.2">
      <c r="B153" s="14"/>
      <c r="D153" s="15"/>
    </row>
    <row r="154" spans="2:4" x14ac:dyDescent="0.2">
      <c r="B154" s="14"/>
      <c r="D154" s="15"/>
    </row>
    <row r="155" spans="2:4" x14ac:dyDescent="0.2">
      <c r="B155" s="14"/>
      <c r="D155" s="15"/>
    </row>
    <row r="156" spans="2:4" x14ac:dyDescent="0.2">
      <c r="B156" s="14"/>
      <c r="D156" s="15"/>
    </row>
    <row r="157" spans="2:4" x14ac:dyDescent="0.2">
      <c r="B157" s="14"/>
      <c r="D157" s="15"/>
    </row>
    <row r="158" spans="2:4" x14ac:dyDescent="0.2">
      <c r="B158" s="14"/>
      <c r="D158" s="15"/>
    </row>
    <row r="159" spans="2:4" x14ac:dyDescent="0.2">
      <c r="B159" s="14"/>
      <c r="D159" s="15"/>
    </row>
    <row r="160" spans="2:4" x14ac:dyDescent="0.2">
      <c r="B160" s="14"/>
      <c r="D160" s="15"/>
    </row>
    <row r="161" spans="2:4" x14ac:dyDescent="0.2">
      <c r="B161" s="14"/>
      <c r="D161" s="15"/>
    </row>
    <row r="162" spans="2:4" x14ac:dyDescent="0.2">
      <c r="B162" s="14"/>
      <c r="D162" s="15"/>
    </row>
    <row r="163" spans="2:4" x14ac:dyDescent="0.2">
      <c r="B163" s="14"/>
      <c r="D163" s="15"/>
    </row>
    <row r="164" spans="2:4" x14ac:dyDescent="0.2">
      <c r="B164" s="14"/>
      <c r="D164" s="15"/>
    </row>
    <row r="165" spans="2:4" x14ac:dyDescent="0.2">
      <c r="B165" s="14"/>
      <c r="D165" s="15"/>
    </row>
    <row r="166" spans="2:4" x14ac:dyDescent="0.2">
      <c r="B166" s="14"/>
      <c r="D166" s="15"/>
    </row>
    <row r="167" spans="2:4" x14ac:dyDescent="0.2">
      <c r="B167" s="14"/>
      <c r="D167" s="15"/>
    </row>
    <row r="168" spans="2:4" x14ac:dyDescent="0.2">
      <c r="B168" s="14"/>
      <c r="D168" s="15"/>
    </row>
    <row r="169" spans="2:4" x14ac:dyDescent="0.2">
      <c r="B169" s="14"/>
      <c r="D169" s="15"/>
    </row>
    <row r="170" spans="2:4" x14ac:dyDescent="0.2">
      <c r="B170" s="14"/>
      <c r="D170" s="15"/>
    </row>
    <row r="171" spans="2:4" x14ac:dyDescent="0.2">
      <c r="B171" s="14"/>
      <c r="D171" s="15"/>
    </row>
    <row r="172" spans="2:4" x14ac:dyDescent="0.2">
      <c r="B172" s="14"/>
      <c r="D172" s="15"/>
    </row>
    <row r="173" spans="2:4" x14ac:dyDescent="0.2">
      <c r="B173" s="14"/>
      <c r="D173" s="15"/>
    </row>
    <row r="174" spans="2:4" x14ac:dyDescent="0.2">
      <c r="B174" s="14"/>
      <c r="D174" s="15"/>
    </row>
    <row r="175" spans="2:4" x14ac:dyDescent="0.2">
      <c r="B175" s="14"/>
      <c r="D175" s="15"/>
    </row>
    <row r="176" spans="2:4" x14ac:dyDescent="0.2">
      <c r="B176" s="14"/>
      <c r="D176" s="15"/>
    </row>
    <row r="177" spans="2:4" x14ac:dyDescent="0.2">
      <c r="B177" s="14"/>
      <c r="D177" s="15"/>
    </row>
    <row r="178" spans="2:4" x14ac:dyDescent="0.2">
      <c r="B178" s="14"/>
      <c r="D178" s="15"/>
    </row>
    <row r="179" spans="2:4" x14ac:dyDescent="0.2">
      <c r="B179" s="14"/>
      <c r="D179" s="15"/>
    </row>
    <row r="180" spans="2:4" x14ac:dyDescent="0.2">
      <c r="B180" s="14"/>
      <c r="D180" s="15"/>
    </row>
    <row r="181" spans="2:4" x14ac:dyDescent="0.2">
      <c r="B181" s="14"/>
      <c r="D181" s="15"/>
    </row>
    <row r="182" spans="2:4" x14ac:dyDescent="0.2">
      <c r="B182" s="14"/>
      <c r="D182" s="15"/>
    </row>
    <row r="183" spans="2:4" x14ac:dyDescent="0.2">
      <c r="B183" s="14"/>
      <c r="D183" s="15"/>
    </row>
    <row r="184" spans="2:4" x14ac:dyDescent="0.2">
      <c r="B184" s="14"/>
      <c r="D184" s="15"/>
    </row>
    <row r="185" spans="2:4" x14ac:dyDescent="0.2">
      <c r="B185" s="14"/>
      <c r="D185" s="15"/>
    </row>
    <row r="186" spans="2:4" x14ac:dyDescent="0.2">
      <c r="B186" s="14"/>
      <c r="D186" s="15"/>
    </row>
    <row r="187" spans="2:4" x14ac:dyDescent="0.2">
      <c r="B187" s="14"/>
      <c r="D187" s="15"/>
    </row>
    <row r="188" spans="2:4" x14ac:dyDescent="0.2">
      <c r="B188" s="14"/>
      <c r="D188" s="15"/>
    </row>
    <row r="189" spans="2:4" x14ac:dyDescent="0.2">
      <c r="B189" s="14"/>
      <c r="D189" s="15"/>
    </row>
    <row r="190" spans="2:4" x14ac:dyDescent="0.2">
      <c r="B190" s="14"/>
      <c r="D190" s="15"/>
    </row>
    <row r="191" spans="2:4" x14ac:dyDescent="0.2">
      <c r="B191" s="14"/>
      <c r="D191" s="15"/>
    </row>
    <row r="192" spans="2:4" x14ac:dyDescent="0.2">
      <c r="B192" s="14"/>
      <c r="D192" s="15"/>
    </row>
    <row r="193" spans="2:4" x14ac:dyDescent="0.2">
      <c r="B193" s="14"/>
      <c r="D193" s="15"/>
    </row>
    <row r="194" spans="2:4" x14ac:dyDescent="0.2">
      <c r="B194" s="14"/>
      <c r="D194" s="15"/>
    </row>
    <row r="195" spans="2:4" x14ac:dyDescent="0.2">
      <c r="B195" s="14"/>
      <c r="D195" s="15"/>
    </row>
    <row r="196" spans="2:4" x14ac:dyDescent="0.2">
      <c r="B196" s="14"/>
      <c r="D196" s="15"/>
    </row>
    <row r="197" spans="2:4" x14ac:dyDescent="0.2">
      <c r="B197" s="14"/>
      <c r="D197" s="15"/>
    </row>
    <row r="198" spans="2:4" x14ac:dyDescent="0.2">
      <c r="B198" s="14"/>
      <c r="D198" s="15"/>
    </row>
    <row r="199" spans="2:4" x14ac:dyDescent="0.2">
      <c r="B199" s="14"/>
      <c r="D199" s="15"/>
    </row>
    <row r="200" spans="2:4" x14ac:dyDescent="0.2">
      <c r="B200" s="14"/>
      <c r="D200" s="15"/>
    </row>
    <row r="201" spans="2:4" x14ac:dyDescent="0.2">
      <c r="B201" s="14"/>
      <c r="D201" s="15"/>
    </row>
    <row r="202" spans="2:4" x14ac:dyDescent="0.2">
      <c r="B202" s="14"/>
      <c r="D202" s="15"/>
    </row>
    <row r="203" spans="2:4" x14ac:dyDescent="0.2">
      <c r="B203" s="14"/>
      <c r="D203" s="15"/>
    </row>
    <row r="204" spans="2:4" x14ac:dyDescent="0.2">
      <c r="B204" s="14"/>
      <c r="D204" s="15"/>
    </row>
    <row r="205" spans="2:4" x14ac:dyDescent="0.2">
      <c r="B205" s="14"/>
      <c r="D205" s="15"/>
    </row>
    <row r="206" spans="2:4" x14ac:dyDescent="0.2">
      <c r="B206" s="14"/>
      <c r="D206" s="15"/>
    </row>
    <row r="207" spans="2:4" x14ac:dyDescent="0.2">
      <c r="B207" s="14"/>
      <c r="D207" s="15"/>
    </row>
    <row r="208" spans="2:4" x14ac:dyDescent="0.2">
      <c r="B208" s="14"/>
      <c r="D208" s="15"/>
    </row>
    <row r="209" spans="2:4" x14ac:dyDescent="0.2">
      <c r="B209" s="14"/>
      <c r="D209" s="15"/>
    </row>
    <row r="210" spans="2:4" x14ac:dyDescent="0.2">
      <c r="B210" s="14"/>
      <c r="D210" s="15"/>
    </row>
    <row r="211" spans="2:4" x14ac:dyDescent="0.2">
      <c r="B211" s="14"/>
      <c r="D211" s="15"/>
    </row>
    <row r="212" spans="2:4" x14ac:dyDescent="0.2">
      <c r="B212" s="14"/>
      <c r="D212" s="15"/>
    </row>
    <row r="213" spans="2:4" x14ac:dyDescent="0.2">
      <c r="B213" s="14"/>
      <c r="D213" s="15"/>
    </row>
    <row r="214" spans="2:4" x14ac:dyDescent="0.2">
      <c r="B214" s="14"/>
      <c r="D214" s="15"/>
    </row>
    <row r="215" spans="2:4" x14ac:dyDescent="0.2">
      <c r="B215" s="14"/>
      <c r="D215" s="15"/>
    </row>
    <row r="216" spans="2:4" x14ac:dyDescent="0.2">
      <c r="B216" s="14"/>
      <c r="D216" s="15"/>
    </row>
    <row r="217" spans="2:4" x14ac:dyDescent="0.2">
      <c r="B217" s="14"/>
      <c r="D217" s="15"/>
    </row>
    <row r="218" spans="2:4" x14ac:dyDescent="0.2">
      <c r="B218" s="14"/>
      <c r="D218" s="15"/>
    </row>
    <row r="219" spans="2:4" x14ac:dyDescent="0.2">
      <c r="B219" s="14"/>
      <c r="D219" s="15"/>
    </row>
    <row r="220" spans="2:4" x14ac:dyDescent="0.2">
      <c r="B220" s="14"/>
      <c r="D220" s="15"/>
    </row>
    <row r="221" spans="2:4" x14ac:dyDescent="0.2">
      <c r="B221" s="14"/>
      <c r="D221" s="15"/>
    </row>
    <row r="222" spans="2:4" x14ac:dyDescent="0.2">
      <c r="B222" s="14"/>
      <c r="D222" s="15"/>
    </row>
    <row r="223" spans="2:4" x14ac:dyDescent="0.2">
      <c r="B223" s="14"/>
      <c r="D223" s="15"/>
    </row>
    <row r="224" spans="2:4" x14ac:dyDescent="0.2">
      <c r="B224" s="14"/>
      <c r="D224" s="15"/>
    </row>
    <row r="225" spans="2:4" x14ac:dyDescent="0.2">
      <c r="B225" s="14"/>
      <c r="D225" s="15"/>
    </row>
    <row r="226" spans="2:4" x14ac:dyDescent="0.2">
      <c r="B226" s="14"/>
      <c r="D226" s="15"/>
    </row>
    <row r="227" spans="2:4" x14ac:dyDescent="0.2">
      <c r="B227" s="14"/>
      <c r="D227" s="15"/>
    </row>
    <row r="228" spans="2:4" x14ac:dyDescent="0.2">
      <c r="B228" s="14"/>
      <c r="D228" s="15"/>
    </row>
    <row r="229" spans="2:4" x14ac:dyDescent="0.2">
      <c r="B229" s="14"/>
      <c r="D229" s="15"/>
    </row>
    <row r="230" spans="2:4" x14ac:dyDescent="0.2">
      <c r="B230" s="14"/>
      <c r="D230" s="15"/>
    </row>
    <row r="231" spans="2:4" x14ac:dyDescent="0.2">
      <c r="B231" s="14"/>
      <c r="D231" s="15"/>
    </row>
    <row r="232" spans="2:4" x14ac:dyDescent="0.2">
      <c r="B232" s="14"/>
      <c r="D232" s="15"/>
    </row>
    <row r="233" spans="2:4" x14ac:dyDescent="0.2">
      <c r="B233" s="14"/>
      <c r="D233" s="15"/>
    </row>
    <row r="234" spans="2:4" x14ac:dyDescent="0.2">
      <c r="B234" s="14"/>
      <c r="D234" s="15"/>
    </row>
    <row r="235" spans="2:4" x14ac:dyDescent="0.2">
      <c r="B235" s="14"/>
      <c r="D235" s="15"/>
    </row>
    <row r="236" spans="2:4" x14ac:dyDescent="0.2">
      <c r="B236" s="14"/>
      <c r="D236" s="15"/>
    </row>
    <row r="237" spans="2:4" x14ac:dyDescent="0.2">
      <c r="B237" s="14"/>
      <c r="D237" s="15"/>
    </row>
    <row r="238" spans="2:4" x14ac:dyDescent="0.2">
      <c r="B238" s="14"/>
      <c r="D238" s="15"/>
    </row>
    <row r="239" spans="2:4" x14ac:dyDescent="0.2">
      <c r="B239" s="14"/>
      <c r="D239" s="15"/>
    </row>
    <row r="240" spans="2:4" x14ac:dyDescent="0.2">
      <c r="B240" s="14"/>
      <c r="D240" s="15"/>
    </row>
    <row r="241" spans="2:4" x14ac:dyDescent="0.2">
      <c r="B241" s="14"/>
      <c r="D241" s="15"/>
    </row>
    <row r="242" spans="2:4" x14ac:dyDescent="0.2">
      <c r="B242" s="14"/>
      <c r="D242" s="15"/>
    </row>
    <row r="243" spans="2:4" x14ac:dyDescent="0.2">
      <c r="B243" s="14"/>
      <c r="D243" s="15"/>
    </row>
    <row r="244" spans="2:4" x14ac:dyDescent="0.2">
      <c r="B244" s="14"/>
      <c r="D244" s="15"/>
    </row>
    <row r="245" spans="2:4" x14ac:dyDescent="0.2">
      <c r="B245" s="14"/>
      <c r="D245" s="15"/>
    </row>
    <row r="246" spans="2:4" x14ac:dyDescent="0.2">
      <c r="B246" s="14"/>
      <c r="D246" s="15"/>
    </row>
    <row r="247" spans="2:4" x14ac:dyDescent="0.2">
      <c r="B247" s="14"/>
      <c r="D247" s="15"/>
    </row>
    <row r="248" spans="2:4" x14ac:dyDescent="0.2">
      <c r="B248" s="14"/>
      <c r="D248" s="15"/>
    </row>
    <row r="249" spans="2:4" x14ac:dyDescent="0.2">
      <c r="B249" s="14"/>
      <c r="D249" s="15"/>
    </row>
    <row r="250" spans="2:4" x14ac:dyDescent="0.2">
      <c r="B250" s="14"/>
      <c r="D250" s="15"/>
    </row>
    <row r="251" spans="2:4" x14ac:dyDescent="0.2">
      <c r="B251" s="14"/>
      <c r="D251" s="15"/>
    </row>
    <row r="252" spans="2:4" x14ac:dyDescent="0.2">
      <c r="B252" s="14"/>
      <c r="D252" s="15"/>
    </row>
    <row r="253" spans="2:4" x14ac:dyDescent="0.2">
      <c r="B253" s="14"/>
      <c r="D253" s="15"/>
    </row>
    <row r="254" spans="2:4" x14ac:dyDescent="0.2">
      <c r="B254" s="14"/>
      <c r="D254" s="15"/>
    </row>
    <row r="255" spans="2:4" x14ac:dyDescent="0.2">
      <c r="B255" s="14"/>
      <c r="D255" s="15"/>
    </row>
    <row r="256" spans="2:4" x14ac:dyDescent="0.2">
      <c r="B256" s="14"/>
      <c r="D256" s="15"/>
    </row>
    <row r="257" spans="2:4" x14ac:dyDescent="0.2">
      <c r="B257" s="14"/>
      <c r="D257" s="15"/>
    </row>
    <row r="258" spans="2:4" x14ac:dyDescent="0.2">
      <c r="B258" s="14"/>
      <c r="D258" s="15"/>
    </row>
    <row r="259" spans="2:4" x14ac:dyDescent="0.2">
      <c r="B259" s="14"/>
      <c r="D259" s="15"/>
    </row>
    <row r="260" spans="2:4" x14ac:dyDescent="0.2">
      <c r="B260" s="14"/>
      <c r="D260" s="15"/>
    </row>
    <row r="261" spans="2:4" x14ac:dyDescent="0.2">
      <c r="B261" s="14"/>
      <c r="D261" s="15"/>
    </row>
    <row r="262" spans="2:4" x14ac:dyDescent="0.2">
      <c r="B262" s="14"/>
      <c r="D262" s="15"/>
    </row>
    <row r="263" spans="2:4" x14ac:dyDescent="0.2">
      <c r="B263" s="14"/>
      <c r="D263" s="15"/>
    </row>
    <row r="264" spans="2:4" x14ac:dyDescent="0.2">
      <c r="B264" s="14"/>
      <c r="D264" s="15"/>
    </row>
    <row r="265" spans="2:4" x14ac:dyDescent="0.2">
      <c r="B265" s="14"/>
      <c r="D265" s="15"/>
    </row>
    <row r="266" spans="2:4" x14ac:dyDescent="0.2">
      <c r="B266" s="14"/>
      <c r="D266" s="15"/>
    </row>
    <row r="267" spans="2:4" x14ac:dyDescent="0.2">
      <c r="B267" s="14"/>
      <c r="D267" s="15"/>
    </row>
    <row r="268" spans="2:4" x14ac:dyDescent="0.2">
      <c r="B268" s="14"/>
      <c r="D268" s="15"/>
    </row>
    <row r="269" spans="2:4" x14ac:dyDescent="0.2">
      <c r="B269" s="14"/>
      <c r="D269" s="15"/>
    </row>
    <row r="270" spans="2:4" x14ac:dyDescent="0.2">
      <c r="B270" s="14"/>
      <c r="D270" s="15"/>
    </row>
    <row r="271" spans="2:4" x14ac:dyDescent="0.2">
      <c r="B271" s="14"/>
      <c r="D271" s="15"/>
    </row>
    <row r="272" spans="2:4" x14ac:dyDescent="0.2">
      <c r="B272" s="14"/>
      <c r="D272" s="15"/>
    </row>
    <row r="273" spans="2:4" x14ac:dyDescent="0.2">
      <c r="B273" s="14"/>
      <c r="D273" s="15"/>
    </row>
    <row r="274" spans="2:4" x14ac:dyDescent="0.2">
      <c r="B274" s="14"/>
      <c r="D274" s="15"/>
    </row>
    <row r="275" spans="2:4" x14ac:dyDescent="0.2">
      <c r="B275" s="14"/>
      <c r="D275" s="15"/>
    </row>
    <row r="276" spans="2:4" x14ac:dyDescent="0.2">
      <c r="B276" s="14"/>
      <c r="D276" s="15"/>
    </row>
    <row r="277" spans="2:4" x14ac:dyDescent="0.2">
      <c r="B277" s="14"/>
      <c r="D277" s="15"/>
    </row>
    <row r="278" spans="2:4" x14ac:dyDescent="0.2">
      <c r="B278" s="14"/>
      <c r="D278" s="15"/>
    </row>
    <row r="279" spans="2:4" x14ac:dyDescent="0.2">
      <c r="B279" s="14"/>
      <c r="D279" s="15"/>
    </row>
    <row r="280" spans="2:4" x14ac:dyDescent="0.2">
      <c r="B280" s="14"/>
      <c r="D280" s="15"/>
    </row>
    <row r="281" spans="2:4" x14ac:dyDescent="0.2">
      <c r="B281" s="14"/>
      <c r="D281" s="15"/>
    </row>
    <row r="282" spans="2:4" x14ac:dyDescent="0.2">
      <c r="B282" s="14"/>
      <c r="D282" s="15"/>
    </row>
    <row r="283" spans="2:4" x14ac:dyDescent="0.2">
      <c r="B283" s="14"/>
      <c r="D283" s="15"/>
    </row>
    <row r="284" spans="2:4" x14ac:dyDescent="0.2">
      <c r="B284" s="14"/>
      <c r="D284" s="15"/>
    </row>
    <row r="285" spans="2:4" x14ac:dyDescent="0.2">
      <c r="B285" s="14"/>
      <c r="D285" s="15"/>
    </row>
    <row r="286" spans="2:4" x14ac:dyDescent="0.2">
      <c r="B286" s="14"/>
      <c r="D286" s="15"/>
    </row>
    <row r="287" spans="2:4" x14ac:dyDescent="0.2">
      <c r="B287" s="14"/>
      <c r="D287" s="15"/>
    </row>
    <row r="288" spans="2:4" x14ac:dyDescent="0.2">
      <c r="B288" s="14"/>
      <c r="D288" s="15"/>
    </row>
    <row r="289" spans="2:4" x14ac:dyDescent="0.2">
      <c r="B289" s="14"/>
      <c r="D289" s="15"/>
    </row>
    <row r="290" spans="2:4" x14ac:dyDescent="0.2">
      <c r="B290" s="14"/>
      <c r="D290" s="15"/>
    </row>
    <row r="291" spans="2:4" x14ac:dyDescent="0.2">
      <c r="B291" s="14"/>
      <c r="D291" s="15"/>
    </row>
    <row r="292" spans="2:4" x14ac:dyDescent="0.2">
      <c r="B292" s="14"/>
      <c r="D292" s="15"/>
    </row>
    <row r="293" spans="2:4" x14ac:dyDescent="0.2">
      <c r="B293" s="14"/>
      <c r="D293" s="15"/>
    </row>
    <row r="294" spans="2:4" x14ac:dyDescent="0.2">
      <c r="B294" s="14"/>
      <c r="D294" s="15"/>
    </row>
    <row r="295" spans="2:4" x14ac:dyDescent="0.2">
      <c r="B295" s="14"/>
      <c r="D295" s="15"/>
    </row>
    <row r="296" spans="2:4" x14ac:dyDescent="0.2">
      <c r="B296" s="14"/>
      <c r="D296" s="15"/>
    </row>
    <row r="297" spans="2:4" x14ac:dyDescent="0.2">
      <c r="B297" s="14"/>
      <c r="D297" s="15"/>
    </row>
    <row r="298" spans="2:4" x14ac:dyDescent="0.2">
      <c r="B298" s="14"/>
      <c r="D298" s="15"/>
    </row>
    <row r="299" spans="2:4" x14ac:dyDescent="0.2">
      <c r="B299" s="14"/>
      <c r="D299" s="15"/>
    </row>
    <row r="300" spans="2:4" x14ac:dyDescent="0.2">
      <c r="B300" s="14"/>
      <c r="D300" s="15"/>
    </row>
    <row r="301" spans="2:4" x14ac:dyDescent="0.2">
      <c r="B301" s="14"/>
      <c r="D301" s="15"/>
    </row>
    <row r="302" spans="2:4" x14ac:dyDescent="0.2">
      <c r="B302" s="14"/>
      <c r="D302" s="15"/>
    </row>
    <row r="303" spans="2:4" x14ac:dyDescent="0.2">
      <c r="B303" s="14"/>
      <c r="D303" s="15"/>
    </row>
    <row r="304" spans="2:4" x14ac:dyDescent="0.2">
      <c r="B304" s="14"/>
      <c r="D304" s="15"/>
    </row>
    <row r="305" spans="2:4" x14ac:dyDescent="0.2">
      <c r="B305" s="14"/>
      <c r="D305" s="15"/>
    </row>
    <row r="306" spans="2:4" x14ac:dyDescent="0.2">
      <c r="B306" s="14"/>
      <c r="D306" s="15"/>
    </row>
    <row r="307" spans="2:4" x14ac:dyDescent="0.2">
      <c r="B307" s="14"/>
      <c r="D307" s="15"/>
    </row>
    <row r="308" spans="2:4" x14ac:dyDescent="0.2">
      <c r="B308" s="14"/>
      <c r="D308" s="15"/>
    </row>
    <row r="309" spans="2:4" x14ac:dyDescent="0.2">
      <c r="B309" s="14"/>
      <c r="D309" s="15"/>
    </row>
    <row r="310" spans="2:4" x14ac:dyDescent="0.2">
      <c r="B310" s="14"/>
      <c r="D310" s="15"/>
    </row>
    <row r="311" spans="2:4" x14ac:dyDescent="0.2">
      <c r="B311" s="14"/>
      <c r="D311" s="15"/>
    </row>
    <row r="312" spans="2:4" x14ac:dyDescent="0.2">
      <c r="B312" s="14"/>
      <c r="D312" s="15"/>
    </row>
    <row r="313" spans="2:4" x14ac:dyDescent="0.2">
      <c r="B313" s="14"/>
      <c r="D313" s="15"/>
    </row>
    <row r="314" spans="2:4" x14ac:dyDescent="0.2">
      <c r="B314" s="14"/>
      <c r="D314" s="15"/>
    </row>
    <row r="315" spans="2:4" x14ac:dyDescent="0.2">
      <c r="B315" s="14"/>
      <c r="D315" s="15"/>
    </row>
    <row r="316" spans="2:4" x14ac:dyDescent="0.2">
      <c r="B316" s="14"/>
      <c r="D316" s="15"/>
    </row>
    <row r="317" spans="2:4" x14ac:dyDescent="0.2">
      <c r="B317" s="14"/>
      <c r="D317" s="15"/>
    </row>
    <row r="318" spans="2:4" x14ac:dyDescent="0.2">
      <c r="B318" s="14"/>
      <c r="D318" s="15"/>
    </row>
    <row r="319" spans="2:4" x14ac:dyDescent="0.2">
      <c r="B319" s="14"/>
    </row>
    <row r="320" spans="2:4" x14ac:dyDescent="0.2">
      <c r="B320" s="14"/>
    </row>
    <row r="321" spans="2:2" x14ac:dyDescent="0.2">
      <c r="B321" s="14"/>
    </row>
    <row r="322" spans="2:2" x14ac:dyDescent="0.2">
      <c r="B322" s="14"/>
    </row>
    <row r="323" spans="2:2" x14ac:dyDescent="0.2">
      <c r="B323" s="14"/>
    </row>
    <row r="324" spans="2:2" x14ac:dyDescent="0.2">
      <c r="B324" s="14"/>
    </row>
    <row r="325" spans="2:2" x14ac:dyDescent="0.2">
      <c r="B325" s="14"/>
    </row>
    <row r="326" spans="2:2" x14ac:dyDescent="0.2">
      <c r="B326" s="14"/>
    </row>
    <row r="327" spans="2:2" x14ac:dyDescent="0.2">
      <c r="B327" s="14"/>
    </row>
    <row r="328" spans="2:2" x14ac:dyDescent="0.2">
      <c r="B328" s="14"/>
    </row>
    <row r="329" spans="2:2" x14ac:dyDescent="0.2">
      <c r="B329" s="14"/>
    </row>
    <row r="330" spans="2:2" x14ac:dyDescent="0.2">
      <c r="B330" s="14"/>
    </row>
    <row r="331" spans="2:2" x14ac:dyDescent="0.2">
      <c r="B331" s="14"/>
    </row>
    <row r="332" spans="2:2" x14ac:dyDescent="0.2">
      <c r="B332" s="14"/>
    </row>
    <row r="333" spans="2:2" x14ac:dyDescent="0.2">
      <c r="B333" s="14"/>
    </row>
    <row r="334" spans="2:2" x14ac:dyDescent="0.2">
      <c r="B334" s="14"/>
    </row>
    <row r="335" spans="2:2" x14ac:dyDescent="0.2">
      <c r="B335" s="14"/>
    </row>
    <row r="336" spans="2:2" x14ac:dyDescent="0.2">
      <c r="B336" s="14"/>
    </row>
    <row r="337" spans="2:2" x14ac:dyDescent="0.2">
      <c r="B337" s="14"/>
    </row>
    <row r="338" spans="2:2" x14ac:dyDescent="0.2">
      <c r="B338" s="14"/>
    </row>
    <row r="339" spans="2:2" x14ac:dyDescent="0.2">
      <c r="B339" s="14"/>
    </row>
    <row r="340" spans="2:2" x14ac:dyDescent="0.2">
      <c r="B340" s="14"/>
    </row>
    <row r="341" spans="2:2" x14ac:dyDescent="0.2">
      <c r="B341" s="14"/>
    </row>
    <row r="342" spans="2:2" x14ac:dyDescent="0.2">
      <c r="B342" s="14"/>
    </row>
    <row r="343" spans="2:2" x14ac:dyDescent="0.2">
      <c r="B343" s="14"/>
    </row>
    <row r="344" spans="2:2" x14ac:dyDescent="0.2">
      <c r="B344" s="14"/>
    </row>
    <row r="345" spans="2:2" x14ac:dyDescent="0.2">
      <c r="B345" s="14"/>
    </row>
    <row r="346" spans="2:2" x14ac:dyDescent="0.2">
      <c r="B346" s="14"/>
    </row>
    <row r="347" spans="2:2" x14ac:dyDescent="0.2">
      <c r="B347" s="14"/>
    </row>
    <row r="348" spans="2:2" x14ac:dyDescent="0.2">
      <c r="B348" s="14"/>
    </row>
    <row r="349" spans="2:2" x14ac:dyDescent="0.2">
      <c r="B349" s="14"/>
    </row>
    <row r="350" spans="2:2" x14ac:dyDescent="0.2">
      <c r="B350" s="14"/>
    </row>
    <row r="351" spans="2:2" x14ac:dyDescent="0.2">
      <c r="B351" s="14"/>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2026-08-21T10:20:21Z</dcterms:modified>
</cp:coreProperties>
</file>